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przetarg" sheetId="1" r:id="rId1"/>
    <sheet name="po mod" sheetId="2" r:id="rId2"/>
  </sheets>
  <definedNames>
    <definedName name="_xlnm.Print_Area" localSheetId="1">'po mod'!$A$1:$G$547</definedName>
  </definedNames>
  <calcPr calcId="125725"/>
</workbook>
</file>

<file path=xl/calcChain.xml><?xml version="1.0" encoding="utf-8"?>
<calcChain xmlns="http://schemas.openxmlformats.org/spreadsheetml/2006/main">
  <c r="G570" i="1"/>
  <c r="G483"/>
  <c r="G475"/>
  <c r="G472"/>
  <c r="G437"/>
  <c r="G429"/>
  <c r="G425"/>
  <c r="G395"/>
  <c r="G388"/>
  <c r="G371"/>
  <c r="G366"/>
  <c r="G360"/>
  <c r="G351"/>
  <c r="G347"/>
  <c r="G343"/>
  <c r="G336"/>
  <c r="G316"/>
  <c r="G311"/>
  <c r="G304"/>
  <c r="G297"/>
  <c r="G292"/>
  <c r="G279"/>
  <c r="G265"/>
  <c r="G165"/>
  <c r="G153"/>
  <c r="G146"/>
  <c r="G141"/>
  <c r="G134"/>
  <c r="G127"/>
  <c r="G122"/>
  <c r="G116"/>
  <c r="G111"/>
  <c r="G106"/>
  <c r="G101"/>
  <c r="G95"/>
  <c r="G90"/>
  <c r="G85"/>
  <c r="G80"/>
  <c r="G75"/>
  <c r="G68"/>
  <c r="G64"/>
  <c r="G59"/>
  <c r="G56"/>
  <c r="G49"/>
  <c r="G46"/>
  <c r="G39"/>
  <c r="G25"/>
  <c r="G21"/>
  <c r="G15"/>
  <c r="G569"/>
  <c r="G568"/>
  <c r="G567"/>
  <c r="G566"/>
  <c r="G565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E559"/>
  <c r="G559" s="1"/>
  <c r="E560"/>
  <c r="G560" s="1"/>
  <c r="E556"/>
  <c r="G556" s="1"/>
  <c r="E553"/>
  <c r="E561"/>
  <c r="G561" s="1"/>
  <c r="E555"/>
  <c r="E558"/>
  <c r="G558" s="1"/>
  <c r="E557"/>
  <c r="G557" s="1"/>
  <c r="E554"/>
  <c r="G554" s="1"/>
  <c r="G488"/>
  <c r="G492"/>
  <c r="G493"/>
  <c r="G485"/>
  <c r="G487"/>
  <c r="G486"/>
  <c r="G552"/>
  <c r="G564"/>
  <c r="G563"/>
  <c r="G562"/>
  <c r="G553"/>
  <c r="G555"/>
  <c r="G411" i="2"/>
  <c r="G490" i="1"/>
  <c r="G491"/>
  <c r="G489"/>
  <c r="G497"/>
  <c r="G496"/>
  <c r="G495"/>
  <c r="G494"/>
  <c r="G436" i="2"/>
  <c r="G544"/>
  <c r="G543"/>
  <c r="G542"/>
  <c r="G541"/>
  <c r="G540"/>
  <c r="G539"/>
  <c r="G538"/>
  <c r="G537"/>
  <c r="G536"/>
  <c r="G535"/>
  <c r="G534"/>
  <c r="G533"/>
  <c r="G532"/>
  <c r="G545" s="1"/>
  <c r="G529"/>
  <c r="G530" s="1"/>
  <c r="G526"/>
  <c r="G525"/>
  <c r="G524"/>
  <c r="G523"/>
  <c r="G522"/>
  <c r="G521"/>
  <c r="G520"/>
  <c r="G519"/>
  <c r="G518"/>
  <c r="G517"/>
  <c r="G516"/>
  <c r="G527" s="1"/>
  <c r="G513"/>
  <c r="G512"/>
  <c r="G511"/>
  <c r="G510"/>
  <c r="G509"/>
  <c r="G508"/>
  <c r="G507"/>
  <c r="G506"/>
  <c r="G505"/>
  <c r="G504"/>
  <c r="G503"/>
  <c r="G502"/>
  <c r="G501"/>
  <c r="G500"/>
  <c r="G514" s="1"/>
  <c r="G497"/>
  <c r="G496"/>
  <c r="G495"/>
  <c r="G494"/>
  <c r="G493"/>
  <c r="G492"/>
  <c r="G491"/>
  <c r="G490"/>
  <c r="G489"/>
  <c r="G488"/>
  <c r="G487"/>
  <c r="G486"/>
  <c r="G485"/>
  <c r="G484"/>
  <c r="G498" s="1"/>
  <c r="G481"/>
  <c r="G480"/>
  <c r="G479"/>
  <c r="G478"/>
  <c r="G477"/>
  <c r="G476"/>
  <c r="G475"/>
  <c r="G474"/>
  <c r="G473"/>
  <c r="G472"/>
  <c r="G471"/>
  <c r="G470"/>
  <c r="G469"/>
  <c r="G468"/>
  <c r="G482" s="1"/>
  <c r="G465"/>
  <c r="G464"/>
  <c r="G463"/>
  <c r="G462"/>
  <c r="G461"/>
  <c r="G460"/>
  <c r="G459"/>
  <c r="G458"/>
  <c r="G457"/>
  <c r="G456"/>
  <c r="G455"/>
  <c r="G454"/>
  <c r="G453"/>
  <c r="G452"/>
  <c r="G466" s="1"/>
  <c r="G448"/>
  <c r="G447"/>
  <c r="G446"/>
  <c r="G445"/>
  <c r="G444"/>
  <c r="G443"/>
  <c r="G449" s="1"/>
  <c r="G440"/>
  <c r="G439"/>
  <c r="G441" s="1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0"/>
  <c r="G409"/>
  <c r="G408"/>
  <c r="G407"/>
  <c r="G406"/>
  <c r="G405"/>
  <c r="G403"/>
  <c r="G400"/>
  <c r="G399"/>
  <c r="G397"/>
  <c r="G396"/>
  <c r="G401" s="1"/>
  <c r="G392"/>
  <c r="G391"/>
  <c r="G390"/>
  <c r="G389"/>
  <c r="G388"/>
  <c r="G387"/>
  <c r="G386"/>
  <c r="G385"/>
  <c r="G384"/>
  <c r="G383"/>
  <c r="G382"/>
  <c r="G381"/>
  <c r="G380"/>
  <c r="G379"/>
  <c r="G378"/>
  <c r="G375"/>
  <c r="G374"/>
  <c r="G373"/>
  <c r="G372"/>
  <c r="G376" s="1"/>
  <c r="G369"/>
  <c r="G368"/>
  <c r="G367"/>
  <c r="G366"/>
  <c r="G370" s="1"/>
  <c r="G363"/>
  <c r="G362"/>
  <c r="G361"/>
  <c r="G360"/>
  <c r="G359"/>
  <c r="G358"/>
  <c r="G357"/>
  <c r="G354"/>
  <c r="G353"/>
  <c r="G350"/>
  <c r="G349"/>
  <c r="G346"/>
  <c r="G345"/>
  <c r="G344"/>
  <c r="G343"/>
  <c r="G342"/>
  <c r="G347" s="1"/>
  <c r="G338"/>
  <c r="G336"/>
  <c r="G334"/>
  <c r="G332"/>
  <c r="G330"/>
  <c r="G328"/>
  <c r="G326"/>
  <c r="G324"/>
  <c r="G322"/>
  <c r="G339" s="1"/>
  <c r="G318"/>
  <c r="G317"/>
  <c r="G316"/>
  <c r="G315"/>
  <c r="G319" s="1"/>
  <c r="G312"/>
  <c r="G311"/>
  <c r="G310"/>
  <c r="G309"/>
  <c r="G308"/>
  <c r="G307"/>
  <c r="G313" s="1"/>
  <c r="G304"/>
  <c r="G303"/>
  <c r="G302"/>
  <c r="G301"/>
  <c r="G300"/>
  <c r="G299"/>
  <c r="G305" s="1"/>
  <c r="G296"/>
  <c r="G295"/>
  <c r="G294"/>
  <c r="G293"/>
  <c r="G297" s="1"/>
  <c r="G290"/>
  <c r="G289"/>
  <c r="G288"/>
  <c r="G287"/>
  <c r="G286"/>
  <c r="G285"/>
  <c r="G284"/>
  <c r="G283"/>
  <c r="G282"/>
  <c r="G281"/>
  <c r="G280"/>
  <c r="G277"/>
  <c r="G276"/>
  <c r="G274"/>
  <c r="G273"/>
  <c r="G271"/>
  <c r="G270"/>
  <c r="G268"/>
  <c r="G267"/>
  <c r="G263"/>
  <c r="G262"/>
  <c r="G261"/>
  <c r="G260"/>
  <c r="G258"/>
  <c r="G257"/>
  <c r="G256"/>
  <c r="G255"/>
  <c r="G253"/>
  <c r="G252"/>
  <c r="G251"/>
  <c r="G250"/>
  <c r="G248"/>
  <c r="G247"/>
  <c r="G246"/>
  <c r="G245"/>
  <c r="G243"/>
  <c r="G242"/>
  <c r="G241"/>
  <c r="G240"/>
  <c r="G238"/>
  <c r="G237"/>
  <c r="G236"/>
  <c r="G234"/>
  <c r="G233"/>
  <c r="G232"/>
  <c r="G230"/>
  <c r="G229"/>
  <c r="G228"/>
  <c r="G227"/>
  <c r="G225"/>
  <c r="G224"/>
  <c r="G223"/>
  <c r="G222"/>
  <c r="G220"/>
  <c r="G219"/>
  <c r="G218"/>
  <c r="G217"/>
  <c r="G215"/>
  <c r="G214"/>
  <c r="G213"/>
  <c r="G212"/>
  <c r="G210"/>
  <c r="G209"/>
  <c r="G208"/>
  <c r="G207"/>
  <c r="G205"/>
  <c r="G204"/>
  <c r="G203"/>
  <c r="G202"/>
  <c r="G200"/>
  <c r="G199"/>
  <c r="G198"/>
  <c r="G196"/>
  <c r="G195"/>
  <c r="G194"/>
  <c r="G193"/>
  <c r="G191"/>
  <c r="G190"/>
  <c r="G189"/>
  <c r="G188"/>
  <c r="G186"/>
  <c r="G185"/>
  <c r="G184"/>
  <c r="G182"/>
  <c r="G181"/>
  <c r="G180"/>
  <c r="G178"/>
  <c r="G177"/>
  <c r="G176"/>
  <c r="G174"/>
  <c r="G173"/>
  <c r="G172"/>
  <c r="G170"/>
  <c r="G169"/>
  <c r="G168"/>
  <c r="G167"/>
  <c r="G264" s="1"/>
  <c r="G163"/>
  <c r="G162"/>
  <c r="G161"/>
  <c r="G160"/>
  <c r="G159"/>
  <c r="G158"/>
  <c r="G157"/>
  <c r="G156"/>
  <c r="G155"/>
  <c r="G154"/>
  <c r="G164" s="1"/>
  <c r="G151"/>
  <c r="G150"/>
  <c r="G149"/>
  <c r="G148"/>
  <c r="G144"/>
  <c r="G143"/>
  <c r="G142"/>
  <c r="G139"/>
  <c r="G138"/>
  <c r="G137"/>
  <c r="G136"/>
  <c r="G135"/>
  <c r="G140" s="1"/>
  <c r="G132"/>
  <c r="G131"/>
  <c r="G130"/>
  <c r="G129"/>
  <c r="G133" s="1"/>
  <c r="G125"/>
  <c r="G124"/>
  <c r="G122"/>
  <c r="G119"/>
  <c r="G118"/>
  <c r="G117"/>
  <c r="G116"/>
  <c r="G113"/>
  <c r="G112"/>
  <c r="G111"/>
  <c r="G114" s="1"/>
  <c r="G108"/>
  <c r="G107"/>
  <c r="G106"/>
  <c r="G103"/>
  <c r="G102"/>
  <c r="G101"/>
  <c r="G104" s="1"/>
  <c r="G98"/>
  <c r="G97"/>
  <c r="G96"/>
  <c r="G95"/>
  <c r="G99" s="1"/>
  <c r="G92"/>
  <c r="G91"/>
  <c r="G90"/>
  <c r="G93" s="1"/>
  <c r="G87"/>
  <c r="G86"/>
  <c r="G85"/>
  <c r="G88" s="1"/>
  <c r="G82"/>
  <c r="G81"/>
  <c r="G80"/>
  <c r="G83" s="1"/>
  <c r="G77"/>
  <c r="G76"/>
  <c r="G75"/>
  <c r="G78" s="1"/>
  <c r="G72"/>
  <c r="G71"/>
  <c r="G70"/>
  <c r="G69"/>
  <c r="G73" s="1"/>
  <c r="G65"/>
  <c r="G64"/>
  <c r="G66" s="1"/>
  <c r="G61"/>
  <c r="G60"/>
  <c r="G62" s="1"/>
  <c r="G56"/>
  <c r="G57" s="1"/>
  <c r="G53"/>
  <c r="G52"/>
  <c r="G51"/>
  <c r="G50"/>
  <c r="G54" s="1"/>
  <c r="G46"/>
  <c r="G47" s="1"/>
  <c r="G43"/>
  <c r="G42"/>
  <c r="G41"/>
  <c r="G40"/>
  <c r="G39"/>
  <c r="G44" s="1"/>
  <c r="G36"/>
  <c r="G34"/>
  <c r="G32"/>
  <c r="G30"/>
  <c r="G28"/>
  <c r="G26"/>
  <c r="G37" s="1"/>
  <c r="G22"/>
  <c r="G21"/>
  <c r="G23" s="1"/>
  <c r="G18"/>
  <c r="G17"/>
  <c r="G19" s="1"/>
  <c r="G12"/>
  <c r="G11"/>
  <c r="G10"/>
  <c r="G9"/>
  <c r="G8"/>
  <c r="G7"/>
  <c r="G6"/>
  <c r="G5"/>
  <c r="G4"/>
  <c r="G13" s="1"/>
  <c r="G109" l="1"/>
  <c r="G120"/>
  <c r="G145"/>
  <c r="G278"/>
  <c r="G291"/>
  <c r="G393"/>
  <c r="G351"/>
  <c r="G355"/>
  <c r="G364"/>
  <c r="G437"/>
  <c r="F547" s="1"/>
  <c r="G126"/>
  <c r="G478" i="1" l="1"/>
  <c r="G479"/>
  <c r="G480"/>
  <c r="G481"/>
  <c r="G482"/>
  <c r="G477"/>
  <c r="G474"/>
  <c r="G466"/>
  <c r="G467"/>
  <c r="G468"/>
  <c r="G469"/>
  <c r="G470"/>
  <c r="G471"/>
  <c r="G465"/>
  <c r="G460"/>
  <c r="G461"/>
  <c r="G462"/>
  <c r="G459"/>
  <c r="G463" s="1"/>
  <c r="G453"/>
  <c r="G454"/>
  <c r="G455"/>
  <c r="G456"/>
  <c r="G452"/>
  <c r="G457" s="1"/>
  <c r="G447"/>
  <c r="G448"/>
  <c r="G449"/>
  <c r="G446"/>
  <c r="G450" s="1"/>
  <c r="G441"/>
  <c r="G442"/>
  <c r="G443"/>
  <c r="G440"/>
  <c r="G444" s="1"/>
  <c r="G432"/>
  <c r="G433"/>
  <c r="G434"/>
  <c r="G435"/>
  <c r="G436"/>
  <c r="G431"/>
  <c r="G428"/>
  <c r="G42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397"/>
  <c r="G392"/>
  <c r="G393"/>
  <c r="G394"/>
  <c r="G391"/>
  <c r="G374"/>
  <c r="G375"/>
  <c r="G376"/>
  <c r="G377"/>
  <c r="G378"/>
  <c r="G379"/>
  <c r="G380"/>
  <c r="G381"/>
  <c r="G382"/>
  <c r="G383"/>
  <c r="G384"/>
  <c r="G385"/>
  <c r="G386"/>
  <c r="G387"/>
  <c r="G373"/>
  <c r="G369"/>
  <c r="G370"/>
  <c r="G368"/>
  <c r="G363"/>
  <c r="G364"/>
  <c r="G365"/>
  <c r="G362"/>
  <c r="G354"/>
  <c r="G355"/>
  <c r="G356"/>
  <c r="G357"/>
  <c r="G358"/>
  <c r="G359"/>
  <c r="G353"/>
  <c r="G350"/>
  <c r="G349"/>
  <c r="G346"/>
  <c r="G345"/>
  <c r="G340"/>
  <c r="G341"/>
  <c r="G342"/>
  <c r="G339"/>
  <c r="G321"/>
  <c r="G323"/>
  <c r="G325"/>
  <c r="G327"/>
  <c r="G329"/>
  <c r="G331"/>
  <c r="G333"/>
  <c r="G335"/>
  <c r="G319"/>
  <c r="G314"/>
  <c r="G315"/>
  <c r="G313"/>
  <c r="G307"/>
  <c r="G308"/>
  <c r="G309"/>
  <c r="G310"/>
  <c r="G306"/>
  <c r="G300"/>
  <c r="G301"/>
  <c r="G302"/>
  <c r="G303"/>
  <c r="G299"/>
  <c r="G295"/>
  <c r="G296"/>
  <c r="G294"/>
  <c r="G282"/>
  <c r="G283"/>
  <c r="G284"/>
  <c r="G285"/>
  <c r="G286"/>
  <c r="G287"/>
  <c r="G288"/>
  <c r="G289"/>
  <c r="G290"/>
  <c r="G291"/>
  <c r="G281"/>
  <c r="G272"/>
  <c r="G274"/>
  <c r="G275"/>
  <c r="G277"/>
  <c r="G278"/>
  <c r="G271"/>
  <c r="G269"/>
  <c r="G268"/>
  <c r="G173"/>
  <c r="G174"/>
  <c r="G175"/>
  <c r="G177"/>
  <c r="G178"/>
  <c r="G179"/>
  <c r="G181"/>
  <c r="G182"/>
  <c r="G183"/>
  <c r="G185"/>
  <c r="G186"/>
  <c r="G187"/>
  <c r="G189"/>
  <c r="G190"/>
  <c r="G191"/>
  <c r="G192"/>
  <c r="G194"/>
  <c r="G195"/>
  <c r="G196"/>
  <c r="G197"/>
  <c r="G199"/>
  <c r="G200"/>
  <c r="G201"/>
  <c r="G203"/>
  <c r="G204"/>
  <c r="G205"/>
  <c r="G206"/>
  <c r="G208"/>
  <c r="G209"/>
  <c r="G210"/>
  <c r="G211"/>
  <c r="G213"/>
  <c r="G214"/>
  <c r="G215"/>
  <c r="G216"/>
  <c r="G218"/>
  <c r="G219"/>
  <c r="G220"/>
  <c r="G221"/>
  <c r="G223"/>
  <c r="G224"/>
  <c r="G225"/>
  <c r="G226"/>
  <c r="G228"/>
  <c r="G229"/>
  <c r="G230"/>
  <c r="G231"/>
  <c r="G233"/>
  <c r="G234"/>
  <c r="G235"/>
  <c r="G237"/>
  <c r="G238"/>
  <c r="G239"/>
  <c r="G241"/>
  <c r="G242"/>
  <c r="G243"/>
  <c r="G244"/>
  <c r="G246"/>
  <c r="G247"/>
  <c r="G248"/>
  <c r="G249"/>
  <c r="G251"/>
  <c r="G252"/>
  <c r="G253"/>
  <c r="G254"/>
  <c r="G256"/>
  <c r="G257"/>
  <c r="G258"/>
  <c r="G259"/>
  <c r="G261"/>
  <c r="G262"/>
  <c r="G263"/>
  <c r="G264"/>
  <c r="G169"/>
  <c r="G170"/>
  <c r="G171"/>
  <c r="G168"/>
  <c r="G156"/>
  <c r="G157"/>
  <c r="G158"/>
  <c r="G159"/>
  <c r="G160"/>
  <c r="G161"/>
  <c r="G162"/>
  <c r="G163"/>
  <c r="G164"/>
  <c r="G155"/>
  <c r="G150"/>
  <c r="G151"/>
  <c r="G152"/>
  <c r="G149"/>
  <c r="G144"/>
  <c r="G145"/>
  <c r="G143"/>
  <c r="G137"/>
  <c r="G138"/>
  <c r="G139"/>
  <c r="G140"/>
  <c r="G136"/>
  <c r="G131"/>
  <c r="G132"/>
  <c r="G133"/>
  <c r="G130"/>
  <c r="G125"/>
  <c r="G126"/>
  <c r="G124"/>
  <c r="G119"/>
  <c r="G120"/>
  <c r="G121"/>
  <c r="G118"/>
  <c r="G114"/>
  <c r="G115"/>
  <c r="G113"/>
  <c r="G109"/>
  <c r="G110"/>
  <c r="G108"/>
  <c r="G104"/>
  <c r="G105"/>
  <c r="G103"/>
  <c r="G98"/>
  <c r="G99"/>
  <c r="G100"/>
  <c r="G97"/>
  <c r="G93"/>
  <c r="G94"/>
  <c r="G92"/>
  <c r="G88"/>
  <c r="G89"/>
  <c r="G87"/>
  <c r="G83"/>
  <c r="G84"/>
  <c r="G82"/>
  <c r="G78"/>
  <c r="G79"/>
  <c r="G77"/>
  <c r="G72"/>
  <c r="G73"/>
  <c r="G74"/>
  <c r="G71"/>
  <c r="G67"/>
  <c r="G66"/>
  <c r="G63"/>
  <c r="G62"/>
  <c r="G58"/>
  <c r="G53"/>
  <c r="G54"/>
  <c r="G55"/>
  <c r="G52"/>
  <c r="G48"/>
  <c r="G30"/>
  <c r="G32"/>
  <c r="G34"/>
  <c r="G36"/>
  <c r="G38"/>
  <c r="G41"/>
  <c r="G42"/>
  <c r="G43"/>
  <c r="G44"/>
  <c r="G45"/>
  <c r="G28"/>
  <c r="G24"/>
  <c r="G23"/>
  <c r="G20"/>
  <c r="G19"/>
  <c r="G7"/>
  <c r="G8"/>
  <c r="G9"/>
  <c r="G10"/>
  <c r="G11"/>
  <c r="G12"/>
  <c r="G13"/>
  <c r="G14"/>
  <c r="G6"/>
  <c r="F572" l="1"/>
</calcChain>
</file>

<file path=xl/sharedStrings.xml><?xml version="1.0" encoding="utf-8"?>
<sst xmlns="http://schemas.openxmlformats.org/spreadsheetml/2006/main" count="4065" uniqueCount="1394">
  <si>
    <t>Podstawa</t>
  </si>
  <si>
    <t>Jm</t>
  </si>
  <si>
    <t>Ilość</t>
  </si>
  <si>
    <t>CPV 45000000-7 ROBOTY ZIEMNE</t>
  </si>
  <si>
    <t>1</t>
  </si>
  <si>
    <t>KNR 2-01 0122/01</t>
  </si>
  <si>
    <t>m3</t>
  </si>
  <si>
    <t>2</t>
  </si>
  <si>
    <t>KNR 2-01 0126/01</t>
  </si>
  <si>
    <t>m2</t>
  </si>
  <si>
    <t>3</t>
  </si>
  <si>
    <t>KNR 2-01 0126/02</t>
  </si>
  <si>
    <t>4</t>
  </si>
  <si>
    <t>KNR 2-01 0205/04</t>
  </si>
  <si>
    <t>5</t>
  </si>
  <si>
    <t>6</t>
  </si>
  <si>
    <t>KNR 2-01 0214/04</t>
  </si>
  <si>
    <t>7</t>
  </si>
  <si>
    <t>KNR 2-01 0230/02</t>
  </si>
  <si>
    <t>8</t>
  </si>
  <si>
    <t>9</t>
  </si>
  <si>
    <t>KNR-W 2-01 0228/01</t>
  </si>
  <si>
    <t>CPV 45262500-6 ROBOTY MUROWE, CPV 45262310-7 ZBROJENIE BETONU, CPV 4526300-4 BETONOWANIE, CPV 45262300-8 PREFABRYKATY, CPV 45321210-1 IZOLACJE</t>
  </si>
  <si>
    <t>FUNDAMENTY I ŚCIANY FUNDAMENTOWE Z IZOLACJĄ</t>
  </si>
  <si>
    <t>PODKŁADY BETONOWE POD STOPY I ŁAWY FUNDAMENTOWE</t>
  </si>
  <si>
    <t>10</t>
  </si>
  <si>
    <t>KNR 2-02 1101/01</t>
  </si>
  <si>
    <t>11</t>
  </si>
  <si>
    <t>2,309</t>
  </si>
  <si>
    <t>ŁAWY FUNDAMENTOWE</t>
  </si>
  <si>
    <t>12</t>
  </si>
  <si>
    <t>KNR 2-02 0202/02</t>
  </si>
  <si>
    <t>120,803</t>
  </si>
  <si>
    <t>13</t>
  </si>
  <si>
    <t>KNR 2-02 0202/03</t>
  </si>
  <si>
    <t>7,097</t>
  </si>
  <si>
    <t>STOPY FUNDAMENTOWE</t>
  </si>
  <si>
    <t>STOPY FUNDAMENTOWE ST.1</t>
  </si>
  <si>
    <t>14</t>
  </si>
  <si>
    <t>KNR 2-02 0204/03</t>
  </si>
  <si>
    <t>22,400</t>
  </si>
  <si>
    <t>STOPY FUNDAMENTOWE ST.2</t>
  </si>
  <si>
    <t>15</t>
  </si>
  <si>
    <t>1,749</t>
  </si>
  <si>
    <t>STOPY FUNDAMENTOWE ST.3</t>
  </si>
  <si>
    <t>16</t>
  </si>
  <si>
    <t>2,279</t>
  </si>
  <si>
    <t>STOPY FUNDAMENTOWE ST.4</t>
  </si>
  <si>
    <t>17</t>
  </si>
  <si>
    <t>KNR 2-02 0204/02</t>
  </si>
  <si>
    <t>0,784</t>
  </si>
  <si>
    <t>STOPY FUNDAMENTOWE ST.5</t>
  </si>
  <si>
    <t>18</t>
  </si>
  <si>
    <t>1,008</t>
  </si>
  <si>
    <t>STOPY FUNDAMENTOWE ST.6</t>
  </si>
  <si>
    <t>19</t>
  </si>
  <si>
    <t>KNR 2-02 0204/01</t>
  </si>
  <si>
    <t>0,196</t>
  </si>
  <si>
    <t>ZBROJENIE ŁAW FUNDAMENTOWYCH, BELKI PODWALINOWEJ I STÓP FUNDAMENTOWYCH</t>
  </si>
  <si>
    <t>20</t>
  </si>
  <si>
    <t>KNR 2-02 0290/01</t>
  </si>
  <si>
    <t>t</t>
  </si>
  <si>
    <t>0,422</t>
  </si>
  <si>
    <t>21</t>
  </si>
  <si>
    <t>KNR 2-02 0290/02</t>
  </si>
  <si>
    <t>0,231</t>
  </si>
  <si>
    <t>22</t>
  </si>
  <si>
    <t>5,517</t>
  </si>
  <si>
    <t>23</t>
  </si>
  <si>
    <t>1,773</t>
  </si>
  <si>
    <t>24</t>
  </si>
  <si>
    <t>0,181</t>
  </si>
  <si>
    <t>ŚCIANY FUNDAMENTOWE</t>
  </si>
  <si>
    <t>25</t>
  </si>
  <si>
    <t>NNRNKB 202 0136/02</t>
  </si>
  <si>
    <t>195,150</t>
  </si>
  <si>
    <t>IZOLACJA ŚCIAN FUNDAMENTOWYCH</t>
  </si>
  <si>
    <t>IZOLACJA PIONOWA</t>
  </si>
  <si>
    <t>26</t>
  </si>
  <si>
    <t>KNR 2-02 0603/01</t>
  </si>
  <si>
    <t>780,600</t>
  </si>
  <si>
    <t>27</t>
  </si>
  <si>
    <t>KNR 2-02 0603/02</t>
  </si>
  <si>
    <t>28</t>
  </si>
  <si>
    <t>KNR 0-23 2612/01</t>
  </si>
  <si>
    <t>29</t>
  </si>
  <si>
    <t>KNR 0-23 2612/06</t>
  </si>
  <si>
    <t>IZOLACJA POZIOMA</t>
  </si>
  <si>
    <t>30</t>
  </si>
  <si>
    <t>NNRNKB 202 0618/01</t>
  </si>
  <si>
    <t>325,025</t>
  </si>
  <si>
    <t>PODSZYBIA POD WINDĘ OSOBOWĄ</t>
  </si>
  <si>
    <t>PODSZYBIE POD WINDĘ OSOBOWĄ PSZ-1</t>
  </si>
  <si>
    <t>31</t>
  </si>
  <si>
    <t>KNR 2-02 0202/04</t>
  </si>
  <si>
    <t>13,300</t>
  </si>
  <si>
    <t>32</t>
  </si>
  <si>
    <t>0,490</t>
  </si>
  <si>
    <t>PODSZYBIE POD WINDĘ OSOBOWĄ PSZ-2</t>
  </si>
  <si>
    <t>33</t>
  </si>
  <si>
    <t>2,902</t>
  </si>
  <si>
    <t>34</t>
  </si>
  <si>
    <t>0,141</t>
  </si>
  <si>
    <t>PŁYTY STROPOWE</t>
  </si>
  <si>
    <t>PŁYTA STROPOWA PŁ-1.1</t>
  </si>
  <si>
    <t>35</t>
  </si>
  <si>
    <t>KNR 2-02 0256/01</t>
  </si>
  <si>
    <t>786,500</t>
  </si>
  <si>
    <t>36</t>
  </si>
  <si>
    <t>KNR 2-02 0256/04</t>
  </si>
  <si>
    <t>37</t>
  </si>
  <si>
    <t>KNR 2-02 0262/01</t>
  </si>
  <si>
    <t>3,709</t>
  </si>
  <si>
    <t>38</t>
  </si>
  <si>
    <t>11,022</t>
  </si>
  <si>
    <t>PŁYTA STROPOWA PŁ-1.2</t>
  </si>
  <si>
    <t>39</t>
  </si>
  <si>
    <t>84,351</t>
  </si>
  <si>
    <t>40</t>
  </si>
  <si>
    <t>41</t>
  </si>
  <si>
    <t>1,180</t>
  </si>
  <si>
    <t>PŁYTA STROPOWA PŁ-1.3</t>
  </si>
  <si>
    <t>42</t>
  </si>
  <si>
    <t>246,750</t>
  </si>
  <si>
    <t>43</t>
  </si>
  <si>
    <t>44</t>
  </si>
  <si>
    <t>0,684</t>
  </si>
  <si>
    <t>PŁYTA STROPOWA PŁ-1.4</t>
  </si>
  <si>
    <t>45</t>
  </si>
  <si>
    <t>41,300</t>
  </si>
  <si>
    <t>46</t>
  </si>
  <si>
    <t>47</t>
  </si>
  <si>
    <t>PŁYTA STROPOWA - PŁ-5 WPS</t>
  </si>
  <si>
    <t>48</t>
  </si>
  <si>
    <t>KNR 2-02 3005/01</t>
  </si>
  <si>
    <t>Budynki z elementów typu wrocławska wielka płyta - płyty stropowe o powierzchni do 6m2 WPS 90</t>
  </si>
  <si>
    <t>elem.</t>
  </si>
  <si>
    <t>12,000</t>
  </si>
  <si>
    <t>49</t>
  </si>
  <si>
    <t>Budynki z elementów typu wrocławska wielka płyta - płyty stropowe o powierzchni do 6m2 WPS 100</t>
  </si>
  <si>
    <t>24,000</t>
  </si>
  <si>
    <t>50</t>
  </si>
  <si>
    <t>0,272</t>
  </si>
  <si>
    <t>PŁYTA STROPOWA PŁ-2.1</t>
  </si>
  <si>
    <t>51</t>
  </si>
  <si>
    <t>52</t>
  </si>
  <si>
    <t>53</t>
  </si>
  <si>
    <t>5,825</t>
  </si>
  <si>
    <t>54</t>
  </si>
  <si>
    <t>12,415</t>
  </si>
  <si>
    <t>PŁYTA STROPOWA PŁ-2.2</t>
  </si>
  <si>
    <t>55</t>
  </si>
  <si>
    <t>42,284</t>
  </si>
  <si>
    <t>56</t>
  </si>
  <si>
    <t>57</t>
  </si>
  <si>
    <t>0,754</t>
  </si>
  <si>
    <t>PŁYTA STROPOWA PŁ-2.3</t>
  </si>
  <si>
    <t>58</t>
  </si>
  <si>
    <t>48,860</t>
  </si>
  <si>
    <t>59</t>
  </si>
  <si>
    <t>60</t>
  </si>
  <si>
    <t>PŁYTA STROPOWA PŁ-2.4</t>
  </si>
  <si>
    <t>61</t>
  </si>
  <si>
    <t>24,254</t>
  </si>
  <si>
    <t>62</t>
  </si>
  <si>
    <t>63</t>
  </si>
  <si>
    <t>0,360</t>
  </si>
  <si>
    <t>PŁYTA STROPOWA PŁ-3.1</t>
  </si>
  <si>
    <t>64</t>
  </si>
  <si>
    <t>65</t>
  </si>
  <si>
    <t>66</t>
  </si>
  <si>
    <t>4,053</t>
  </si>
  <si>
    <t>67</t>
  </si>
  <si>
    <t>11,989</t>
  </si>
  <si>
    <t>ŚCIANY ŻELBETOWE NAD PŁYTĄ PŁ-3.1</t>
  </si>
  <si>
    <t>68</t>
  </si>
  <si>
    <t>KNR 2-02 0255/01</t>
  </si>
  <si>
    <t>69</t>
  </si>
  <si>
    <t>70</t>
  </si>
  <si>
    <t>TRYBUNY</t>
  </si>
  <si>
    <t>TRYBUNY SEKTOR A</t>
  </si>
  <si>
    <t>71</t>
  </si>
  <si>
    <t>KNR 2-02 0205/01</t>
  </si>
  <si>
    <t>43,493</t>
  </si>
  <si>
    <t>72</t>
  </si>
  <si>
    <t>0,397</t>
  </si>
  <si>
    <t>73</t>
  </si>
  <si>
    <t>0,188</t>
  </si>
  <si>
    <t>74</t>
  </si>
  <si>
    <t>0,648</t>
  </si>
  <si>
    <t>TRYBUNY SEKTOR B, C, D, E</t>
  </si>
  <si>
    <t>75</t>
  </si>
  <si>
    <t>213,282</t>
  </si>
  <si>
    <t>76</t>
  </si>
  <si>
    <t>2,779</t>
  </si>
  <si>
    <t>77</t>
  </si>
  <si>
    <t>1,147</t>
  </si>
  <si>
    <t>78</t>
  </si>
  <si>
    <t>2,709</t>
  </si>
  <si>
    <t>79</t>
  </si>
  <si>
    <t>WIENIEC W-3</t>
  </si>
  <si>
    <t>80</t>
  </si>
  <si>
    <t>19,200</t>
  </si>
  <si>
    <t>81</t>
  </si>
  <si>
    <t>0,145</t>
  </si>
  <si>
    <t>82</t>
  </si>
  <si>
    <t>0,043</t>
  </si>
  <si>
    <t>NADPROŻA</t>
  </si>
  <si>
    <t>NADPROŻA PREFABYRKOWANE L19</t>
  </si>
  <si>
    <t>83</t>
  </si>
  <si>
    <t>KNR 2-02 0126/05</t>
  </si>
  <si>
    <t>m</t>
  </si>
  <si>
    <t>2,380</t>
  </si>
  <si>
    <t>84</t>
  </si>
  <si>
    <t>83,440</t>
  </si>
  <si>
    <t>85</t>
  </si>
  <si>
    <t>105,610</t>
  </si>
  <si>
    <t>86</t>
  </si>
  <si>
    <t>33,440</t>
  </si>
  <si>
    <t>NADPROŻA PREFABRYKOWANE POROTHERM</t>
  </si>
  <si>
    <t>87</t>
  </si>
  <si>
    <t>Otwory w ścianach murowanych -ułożenie nadproży prefabrykowanych POROTHERM 150/11,5/7,1</t>
  </si>
  <si>
    <t>szt</t>
  </si>
  <si>
    <t>84,000</t>
  </si>
  <si>
    <t>88</t>
  </si>
  <si>
    <t>Otwory w ścianach murowanych -ułożenie nadproży prefabrykowanych POROTHERM 175/11,5/7,1</t>
  </si>
  <si>
    <t>8,000</t>
  </si>
  <si>
    <t>89</t>
  </si>
  <si>
    <t>Otwory w ścianach murowanych -ułożenie nadproży prefabrykowanych POROTHERM 200/11,5/7,1</t>
  </si>
  <si>
    <t>90</t>
  </si>
  <si>
    <t>Otwory w ścianach murowanych -ułożenie nadproży prefabrykowanych POROTHERM 225/11,5/7,1</t>
  </si>
  <si>
    <t>3,000</t>
  </si>
  <si>
    <t>91</t>
  </si>
  <si>
    <t>Otwory w ścianach murowanych -ułożenie nadproży prefabrykowanych POROTHERM 250/11,5/7,1</t>
  </si>
  <si>
    <t>80,000</t>
  </si>
  <si>
    <t>92</t>
  </si>
  <si>
    <t>Otwory w ścianach murowanych -ułożenie nadproży prefabrykowanych POROTHERM 275/11,5/7,1</t>
  </si>
  <si>
    <t>92,000</t>
  </si>
  <si>
    <t>93</t>
  </si>
  <si>
    <t>Otwory w ścianach murowanych -ułożenie nadproży prefabrykowanych POROTHERM 300/11,5/7,1</t>
  </si>
  <si>
    <t>66,000</t>
  </si>
  <si>
    <t>94</t>
  </si>
  <si>
    <t>Otwory w ścianach murowanych -ułożenie nadproży prefabrykowanych POROTHERM 125/7/23,8</t>
  </si>
  <si>
    <t>95</t>
  </si>
  <si>
    <t>Otwory w ścianach murowanych -ułożenie nadproży prefabrykowanych POROTHERM 150/7/23,8</t>
  </si>
  <si>
    <t>2,000</t>
  </si>
  <si>
    <t>96</t>
  </si>
  <si>
    <t>Otwory w ścianach murowanych -ułożenie nadproży prefabrykowanych POROTHERM 250/7/23,8</t>
  </si>
  <si>
    <t>9,000</t>
  </si>
  <si>
    <t>PODCIĄGI ŻELBETOWE</t>
  </si>
  <si>
    <t>PODCIĄG PD-1.1</t>
  </si>
  <si>
    <t>97</t>
  </si>
  <si>
    <t>KNR 2-02 0210/01</t>
  </si>
  <si>
    <t>2,375</t>
  </si>
  <si>
    <t>98</t>
  </si>
  <si>
    <t>0,053</t>
  </si>
  <si>
    <t>99</t>
  </si>
  <si>
    <t>0,061</t>
  </si>
  <si>
    <t>100</t>
  </si>
  <si>
    <t>0,197</t>
  </si>
  <si>
    <t>PODCIĄG PD-1.2</t>
  </si>
  <si>
    <t>101</t>
  </si>
  <si>
    <t>0,689</t>
  </si>
  <si>
    <t>102</t>
  </si>
  <si>
    <t>0,015</t>
  </si>
  <si>
    <t>103</t>
  </si>
  <si>
    <t>0,079</t>
  </si>
  <si>
    <t>PODCIĄG PD-1.3</t>
  </si>
  <si>
    <t>104</t>
  </si>
  <si>
    <t>105</t>
  </si>
  <si>
    <t>106</t>
  </si>
  <si>
    <t>PODCIĄG PD-1.4</t>
  </si>
  <si>
    <t>107</t>
  </si>
  <si>
    <t>0,403</t>
  </si>
  <si>
    <t>108</t>
  </si>
  <si>
    <t>0,008</t>
  </si>
  <si>
    <t>109</t>
  </si>
  <si>
    <t>0,070</t>
  </si>
  <si>
    <t>PODCIĄG PD-1.5</t>
  </si>
  <si>
    <t>110</t>
  </si>
  <si>
    <t>0,535</t>
  </si>
  <si>
    <t>111</t>
  </si>
  <si>
    <t>0,011</t>
  </si>
  <si>
    <t>112</t>
  </si>
  <si>
    <t>0,029</t>
  </si>
  <si>
    <t>PODCIĄG PD-1.6</t>
  </si>
  <si>
    <t>113</t>
  </si>
  <si>
    <t>0,975</t>
  </si>
  <si>
    <t>114</t>
  </si>
  <si>
    <t>115</t>
  </si>
  <si>
    <t>116</t>
  </si>
  <si>
    <t>PODCIĄG PD-1.7</t>
  </si>
  <si>
    <t>117</t>
  </si>
  <si>
    <t>0,942</t>
  </si>
  <si>
    <t>118</t>
  </si>
  <si>
    <t>119</t>
  </si>
  <si>
    <t>0,020</t>
  </si>
  <si>
    <t>120</t>
  </si>
  <si>
    <t>0,096</t>
  </si>
  <si>
    <t>PODCIĄG PD-1.8 - 6 SZT.</t>
  </si>
  <si>
    <t>121</t>
  </si>
  <si>
    <t>122</t>
  </si>
  <si>
    <t>0,023</t>
  </si>
  <si>
    <t>123</t>
  </si>
  <si>
    <t>0,146</t>
  </si>
  <si>
    <t>PODCIĄG PD-1.9</t>
  </si>
  <si>
    <t>124</t>
  </si>
  <si>
    <t>0,701</t>
  </si>
  <si>
    <t>125</t>
  </si>
  <si>
    <t>0,016</t>
  </si>
  <si>
    <t>126</t>
  </si>
  <si>
    <t>0,010</t>
  </si>
  <si>
    <t>127</t>
  </si>
  <si>
    <t>0,076</t>
  </si>
  <si>
    <t>PODCIĄG PD-1.11</t>
  </si>
  <si>
    <t>128</t>
  </si>
  <si>
    <t>0,570</t>
  </si>
  <si>
    <t>129</t>
  </si>
  <si>
    <t>130</t>
  </si>
  <si>
    <t>131</t>
  </si>
  <si>
    <t>PODCIĄG PD-1.12</t>
  </si>
  <si>
    <t>132</t>
  </si>
  <si>
    <t>1,734</t>
  </si>
  <si>
    <t>133</t>
  </si>
  <si>
    <t>0,046</t>
  </si>
  <si>
    <t>134</t>
  </si>
  <si>
    <t>0,012</t>
  </si>
  <si>
    <t>135</t>
  </si>
  <si>
    <t>0,143</t>
  </si>
  <si>
    <t>PODCIĄG PD-2.14</t>
  </si>
  <si>
    <t>136</t>
  </si>
  <si>
    <t>2,100</t>
  </si>
  <si>
    <t>137</t>
  </si>
  <si>
    <t>0,030</t>
  </si>
  <si>
    <t>138</t>
  </si>
  <si>
    <t>0,014</t>
  </si>
  <si>
    <t>139</t>
  </si>
  <si>
    <t>0,167</t>
  </si>
  <si>
    <t>PODCIĄG PD-2.15</t>
  </si>
  <si>
    <t>140</t>
  </si>
  <si>
    <t>0,583</t>
  </si>
  <si>
    <t>141</t>
  </si>
  <si>
    <t>142</t>
  </si>
  <si>
    <t>143</t>
  </si>
  <si>
    <t>0,065</t>
  </si>
  <si>
    <t>PODCIĄG PD-2.16</t>
  </si>
  <si>
    <t>144</t>
  </si>
  <si>
    <t>1,210</t>
  </si>
  <si>
    <t>145</t>
  </si>
  <si>
    <t>146</t>
  </si>
  <si>
    <t>0,013</t>
  </si>
  <si>
    <t>147</t>
  </si>
  <si>
    <t>PODCIĄG PD-2.17</t>
  </si>
  <si>
    <t>148</t>
  </si>
  <si>
    <t>149</t>
  </si>
  <si>
    <t>150</t>
  </si>
  <si>
    <t>PODCIĄG PD-2.18</t>
  </si>
  <si>
    <t>151</t>
  </si>
  <si>
    <t>0,510</t>
  </si>
  <si>
    <t>152</t>
  </si>
  <si>
    <t>0,009</t>
  </si>
  <si>
    <t>153</t>
  </si>
  <si>
    <t>PODCIĄG PD-2.20</t>
  </si>
  <si>
    <t>154</t>
  </si>
  <si>
    <t>0,893</t>
  </si>
  <si>
    <t>155</t>
  </si>
  <si>
    <t>156</t>
  </si>
  <si>
    <t>0,033</t>
  </si>
  <si>
    <t>157</t>
  </si>
  <si>
    <t>0,068</t>
  </si>
  <si>
    <t>PODCIĄG PD-2.21</t>
  </si>
  <si>
    <t>158</t>
  </si>
  <si>
    <t>1,184</t>
  </si>
  <si>
    <t>159</t>
  </si>
  <si>
    <t>160</t>
  </si>
  <si>
    <t>0,044</t>
  </si>
  <si>
    <t>161</t>
  </si>
  <si>
    <t>0,091</t>
  </si>
  <si>
    <t>PODCIĄG PD-3.23</t>
  </si>
  <si>
    <t>162</t>
  </si>
  <si>
    <t>1,085</t>
  </si>
  <si>
    <t>163</t>
  </si>
  <si>
    <t>0,017</t>
  </si>
  <si>
    <t>164</t>
  </si>
  <si>
    <t>165</t>
  </si>
  <si>
    <t>0,078</t>
  </si>
  <si>
    <t>PODCIĄG PD-3.24</t>
  </si>
  <si>
    <t>166</t>
  </si>
  <si>
    <t>0,386</t>
  </si>
  <si>
    <t>167</t>
  </si>
  <si>
    <t>0,007</t>
  </si>
  <si>
    <t>168</t>
  </si>
  <si>
    <t>169</t>
  </si>
  <si>
    <t>PODCIĄG PD-3.25</t>
  </si>
  <si>
    <t>170</t>
  </si>
  <si>
    <t>0,642</t>
  </si>
  <si>
    <t>171</t>
  </si>
  <si>
    <t>172</t>
  </si>
  <si>
    <t>0,024</t>
  </si>
  <si>
    <t>173</t>
  </si>
  <si>
    <t>0,042</t>
  </si>
  <si>
    <t>PODCIĄGI STALOWE</t>
  </si>
  <si>
    <t>PODCIĄG STALOWY PD-1.10</t>
  </si>
  <si>
    <t>174</t>
  </si>
  <si>
    <t>KNR 4-01 0313/04</t>
  </si>
  <si>
    <t>12,600</t>
  </si>
  <si>
    <t>175</t>
  </si>
  <si>
    <t>KNR-W 4-01 0703/03</t>
  </si>
  <si>
    <t>PODCIĄG STALOWY PD-1.13</t>
  </si>
  <si>
    <t>176</t>
  </si>
  <si>
    <t>8,520</t>
  </si>
  <si>
    <t>177</t>
  </si>
  <si>
    <t>PODCIĄG STALOWY PD-2.19</t>
  </si>
  <si>
    <t>178</t>
  </si>
  <si>
    <t>179</t>
  </si>
  <si>
    <t>PODCIĄG STALOWY PD-2.22</t>
  </si>
  <si>
    <t>180</t>
  </si>
  <si>
    <t>7,640</t>
  </si>
  <si>
    <t>181</t>
  </si>
  <si>
    <t>SŁUPY ŻELBETOWE</t>
  </si>
  <si>
    <t>182</t>
  </si>
  <si>
    <t>KNR 2-02 0258/03</t>
  </si>
  <si>
    <t>183</t>
  </si>
  <si>
    <t>KNR 2-02 0258/01</t>
  </si>
  <si>
    <t>0,600</t>
  </si>
  <si>
    <t>184</t>
  </si>
  <si>
    <t>0,338</t>
  </si>
  <si>
    <t>185</t>
  </si>
  <si>
    <t>186</t>
  </si>
  <si>
    <t>0,750</t>
  </si>
  <si>
    <t>187</t>
  </si>
  <si>
    <t>0,225</t>
  </si>
  <si>
    <t>188</t>
  </si>
  <si>
    <t>189</t>
  </si>
  <si>
    <t>190</t>
  </si>
  <si>
    <t>191</t>
  </si>
  <si>
    <t>0,752</t>
  </si>
  <si>
    <t>192</t>
  </si>
  <si>
    <t>7,492</t>
  </si>
  <si>
    <t>SCHODY ŻELBEOWE SCHŻ 1.1 i SCHŻ 2.1</t>
  </si>
  <si>
    <t>193</t>
  </si>
  <si>
    <t>KNR 2-02 0218/02</t>
  </si>
  <si>
    <t>46,760</t>
  </si>
  <si>
    <t>194</t>
  </si>
  <si>
    <t>195</t>
  </si>
  <si>
    <t>SCHODY ŻELBEOWE SCHŻ 1.2 i SCHŻ 2.2</t>
  </si>
  <si>
    <t>196</t>
  </si>
  <si>
    <t>75,025</t>
  </si>
  <si>
    <t>197</t>
  </si>
  <si>
    <t>0,117</t>
  </si>
  <si>
    <t>198</t>
  </si>
  <si>
    <t>199</t>
  </si>
  <si>
    <t>1,695</t>
  </si>
  <si>
    <t>200</t>
  </si>
  <si>
    <t>0,608</t>
  </si>
  <si>
    <t>SCHODY ŻELBEOWE SCHŻ 1.3 i SCHŻ 2.3</t>
  </si>
  <si>
    <t>201</t>
  </si>
  <si>
    <t>38,688</t>
  </si>
  <si>
    <t>202</t>
  </si>
  <si>
    <t>203</t>
  </si>
  <si>
    <t>0,643</t>
  </si>
  <si>
    <t>204</t>
  </si>
  <si>
    <t>0,093</t>
  </si>
  <si>
    <t>205</t>
  </si>
  <si>
    <t>SCHODY ŻELBETOWE SCHŻ 2,4, SCHŻ 2.5, SCHŻ 2.6, SCHŻ 2.7</t>
  </si>
  <si>
    <t>206</t>
  </si>
  <si>
    <t>16,038</t>
  </si>
  <si>
    <t>207</t>
  </si>
  <si>
    <t>0,505</t>
  </si>
  <si>
    <t>208</t>
  </si>
  <si>
    <t>0,736</t>
  </si>
  <si>
    <t>SCHODY I POCHYLNIE ZEWNĘTRZNE</t>
  </si>
  <si>
    <t>SCHODY SCHŻ. 1.4</t>
  </si>
  <si>
    <t>209</t>
  </si>
  <si>
    <t>KNR 2-02 0218/01</t>
  </si>
  <si>
    <t>2,662</t>
  </si>
  <si>
    <t>SCHODY ŻELBETOWE SCHŻ. 1.5</t>
  </si>
  <si>
    <t>210</t>
  </si>
  <si>
    <t>1,395</t>
  </si>
  <si>
    <t>SCHODY ŻELBETOWE SCHŻ. 1.6</t>
  </si>
  <si>
    <t>211</t>
  </si>
  <si>
    <t>1,450</t>
  </si>
  <si>
    <t>SCHODY ŻELBETOWE SCHŻ. 1.7</t>
  </si>
  <si>
    <t>212</t>
  </si>
  <si>
    <t>2,901</t>
  </si>
  <si>
    <t>SCHODY ŻELBETOWE SCHŻ. 1.8</t>
  </si>
  <si>
    <t>213</t>
  </si>
  <si>
    <t>1,417</t>
  </si>
  <si>
    <t>SCHODY ŻELBETOWE SCHŻ. 1.9</t>
  </si>
  <si>
    <t>214</t>
  </si>
  <si>
    <t>1,306</t>
  </si>
  <si>
    <t>SCHODY ŻELBETOWE SCHŻ. 1.10</t>
  </si>
  <si>
    <t>215</t>
  </si>
  <si>
    <t>3,598</t>
  </si>
  <si>
    <t>SCHODY ŻELBETOWE SCHŻ. 1.11</t>
  </si>
  <si>
    <t>216</t>
  </si>
  <si>
    <t>2,218</t>
  </si>
  <si>
    <t>SIATKA STALOWA</t>
  </si>
  <si>
    <t>217</t>
  </si>
  <si>
    <t>135,000</t>
  </si>
  <si>
    <t>DACH</t>
  </si>
  <si>
    <t>WIĘŹBA DACHOWA</t>
  </si>
  <si>
    <t>218</t>
  </si>
  <si>
    <t>Kalkulacja indywidualna</t>
  </si>
  <si>
    <t>219</t>
  </si>
  <si>
    <t>KNR 2-02 0406/06</t>
  </si>
  <si>
    <t>m3 drew.</t>
  </si>
  <si>
    <t>32,450</t>
  </si>
  <si>
    <t>220</t>
  </si>
  <si>
    <t>KNR 2-05 0114/07</t>
  </si>
  <si>
    <t>7,473</t>
  </si>
  <si>
    <t>221</t>
  </si>
  <si>
    <t>KNR 2-05 0113/04</t>
  </si>
  <si>
    <t>RYNNY I RURY SPUSTOWE</t>
  </si>
  <si>
    <t>222</t>
  </si>
  <si>
    <t>KNR 2-02 0510/03</t>
  </si>
  <si>
    <t>104,000</t>
  </si>
  <si>
    <t>223</t>
  </si>
  <si>
    <t>KNR 2-02 0508/04</t>
  </si>
  <si>
    <t>155,880</t>
  </si>
  <si>
    <t>POKRYCIE DACHU</t>
  </si>
  <si>
    <t>224</t>
  </si>
  <si>
    <t>225</t>
  </si>
  <si>
    <t>KNR 2-02 0506/02</t>
  </si>
  <si>
    <t>62,352</t>
  </si>
  <si>
    <t>IZOLACJE DACHU</t>
  </si>
  <si>
    <t>226</t>
  </si>
  <si>
    <t>KNR 2-02 0609/03</t>
  </si>
  <si>
    <t>774,543</t>
  </si>
  <si>
    <t>227</t>
  </si>
  <si>
    <t>KNR K-05 0102/02</t>
  </si>
  <si>
    <t>228</t>
  </si>
  <si>
    <t>229</t>
  </si>
  <si>
    <t>230</t>
  </si>
  <si>
    <t>KNR 2-02 0613/03</t>
  </si>
  <si>
    <t>231</t>
  </si>
  <si>
    <t>232</t>
  </si>
  <si>
    <t>ŚCIANY MUROWANE</t>
  </si>
  <si>
    <t>233</t>
  </si>
  <si>
    <t>KNR 0-27 0163/02</t>
  </si>
  <si>
    <t>234</t>
  </si>
  <si>
    <t>KNR 0-27 0163/01</t>
  </si>
  <si>
    <t>817,952</t>
  </si>
  <si>
    <t>235</t>
  </si>
  <si>
    <t>KNR 2-02 0114/01</t>
  </si>
  <si>
    <t>211,065</t>
  </si>
  <si>
    <t>236</t>
  </si>
  <si>
    <t>KNR 4-01 0305/06</t>
  </si>
  <si>
    <t>15,491</t>
  </si>
  <si>
    <t>KOMINY</t>
  </si>
  <si>
    <t>237</t>
  </si>
  <si>
    <t>KNR 2-02 0122/07</t>
  </si>
  <si>
    <t>567,000</t>
  </si>
  <si>
    <t>238</t>
  </si>
  <si>
    <t>KNR 2-02 0122/01</t>
  </si>
  <si>
    <t>239</t>
  </si>
  <si>
    <t>KNR 2-02 0219/05</t>
  </si>
  <si>
    <t>11,835</t>
  </si>
  <si>
    <t>CPV 45450000-6   BEZSPOINOWE SYSTEMY OCIEPLANIA ŚCIAN BUDYNKÓW, CPV 45262100-2 RUSZTOWANIA</t>
  </si>
  <si>
    <t>240</t>
  </si>
  <si>
    <t>KNR-W 2-02 1603/01</t>
  </si>
  <si>
    <t>241</t>
  </si>
  <si>
    <t>KNR-W 2-02 0923/01</t>
  </si>
  <si>
    <t>537,696</t>
  </si>
  <si>
    <t>242</t>
  </si>
  <si>
    <t>KNR 0-17 2608/01</t>
  </si>
  <si>
    <t>243</t>
  </si>
  <si>
    <t>KNR 0-29 0636/02</t>
  </si>
  <si>
    <t>156,296</t>
  </si>
  <si>
    <t>244</t>
  </si>
  <si>
    <t>KNR 0-29 0642/02</t>
  </si>
  <si>
    <t>245</t>
  </si>
  <si>
    <t>KNR 0-41 0111/02</t>
  </si>
  <si>
    <t>246</t>
  </si>
  <si>
    <t>KNR 0-23 0933/02</t>
  </si>
  <si>
    <t>247</t>
  </si>
  <si>
    <t>KNR 0-17 2608/05</t>
  </si>
  <si>
    <t>Sprawdzenie przyczepności zaprawy klejącej do podłoża</t>
  </si>
  <si>
    <t>1,000</t>
  </si>
  <si>
    <t>248</t>
  </si>
  <si>
    <t>249</t>
  </si>
  <si>
    <t>KNR 0-23 2612/03</t>
  </si>
  <si>
    <t>250</t>
  </si>
  <si>
    <t>KNR 0-17 2609/06</t>
  </si>
  <si>
    <t>251</t>
  </si>
  <si>
    <t>KNR 0-23 2612/09</t>
  </si>
  <si>
    <t>252</t>
  </si>
  <si>
    <t>KNR 0-17 0926/03</t>
  </si>
  <si>
    <t>253</t>
  </si>
  <si>
    <t>KNR 0-17 0926/01</t>
  </si>
  <si>
    <t>254</t>
  </si>
  <si>
    <t>KNR 0-17 0926/02</t>
  </si>
  <si>
    <t>CPV 45420000-7 ROBOTY W ZAKRESIE ZAKŁADANIA STOLARKI BUDOWLANEJ</t>
  </si>
  <si>
    <t>STOLARKA OKIENNA</t>
  </si>
  <si>
    <t>255</t>
  </si>
  <si>
    <t>KNR-W 2-02 1018/03</t>
  </si>
  <si>
    <t>1,320</t>
  </si>
  <si>
    <t>256</t>
  </si>
  <si>
    <t>KNR-W 2-02 1018/04</t>
  </si>
  <si>
    <t>536,376</t>
  </si>
  <si>
    <t>257</t>
  </si>
  <si>
    <t>96,220</t>
  </si>
  <si>
    <t>258</t>
  </si>
  <si>
    <t>KNR 202U-0161-0 2</t>
  </si>
  <si>
    <t>240,550</t>
  </si>
  <si>
    <t>STOLARKA DRZWIOWA</t>
  </si>
  <si>
    <t>259</t>
  </si>
  <si>
    <t>KNR 2-02 1017/02</t>
  </si>
  <si>
    <t>260</t>
  </si>
  <si>
    <t>261</t>
  </si>
  <si>
    <t>14,760</t>
  </si>
  <si>
    <t>262</t>
  </si>
  <si>
    <t>263</t>
  </si>
  <si>
    <t>264</t>
  </si>
  <si>
    <t>2,460</t>
  </si>
  <si>
    <t>265</t>
  </si>
  <si>
    <t>266</t>
  </si>
  <si>
    <t>3,485</t>
  </si>
  <si>
    <t>267</t>
  </si>
  <si>
    <t>268</t>
  </si>
  <si>
    <t>269</t>
  </si>
  <si>
    <t>270</t>
  </si>
  <si>
    <t>271</t>
  </si>
  <si>
    <t>272</t>
  </si>
  <si>
    <t>273</t>
  </si>
  <si>
    <t>274</t>
  </si>
  <si>
    <t>Drzwi wewnętrzne pełne o powierzchni ponad 1.6 m2 fabrycznie wykończone D25</t>
  </si>
  <si>
    <t>4,715</t>
  </si>
  <si>
    <t>275</t>
  </si>
  <si>
    <t>276</t>
  </si>
  <si>
    <t>277</t>
  </si>
  <si>
    <t>278</t>
  </si>
  <si>
    <t>279</t>
  </si>
  <si>
    <t>KNR-W 2-02 1022/01</t>
  </si>
  <si>
    <t>14,400</t>
  </si>
  <si>
    <t>280</t>
  </si>
  <si>
    <t>281</t>
  </si>
  <si>
    <t>282</t>
  </si>
  <si>
    <t>283</t>
  </si>
  <si>
    <t>1,800</t>
  </si>
  <si>
    <t>284</t>
  </si>
  <si>
    <t>285</t>
  </si>
  <si>
    <t>286</t>
  </si>
  <si>
    <t>16,400</t>
  </si>
  <si>
    <t>CPV 45410000-4 TYNKI WEWNĘTRZNE</t>
  </si>
  <si>
    <t>287</t>
  </si>
  <si>
    <t>KNR-W 2-02 0801/02</t>
  </si>
  <si>
    <t>288</t>
  </si>
  <si>
    <t>KNR-W 2-02 0801/04</t>
  </si>
  <si>
    <t>6,000</t>
  </si>
  <si>
    <t>CPV 45440000-3 ROBOTY MALARSKIE</t>
  </si>
  <si>
    <t>289</t>
  </si>
  <si>
    <t>KNR-W 2-02 2011/02</t>
  </si>
  <si>
    <t>290</t>
  </si>
  <si>
    <t>NNRNKB 202 1134/02</t>
  </si>
  <si>
    <t>291</t>
  </si>
  <si>
    <t>KNR-W 2-02 1510/01</t>
  </si>
  <si>
    <t>292</t>
  </si>
  <si>
    <t>KNR-W 2-02 2011/04</t>
  </si>
  <si>
    <t>293</t>
  </si>
  <si>
    <t>NNRNKB 202 1134/01</t>
  </si>
  <si>
    <t>294</t>
  </si>
  <si>
    <t>POSADZKA - TERAKOTA</t>
  </si>
  <si>
    <t>295</t>
  </si>
  <si>
    <t>NNRNKB 202 1130/02</t>
  </si>
  <si>
    <t>296</t>
  </si>
  <si>
    <t>KNR-W 2-02 1104/02</t>
  </si>
  <si>
    <t>297</t>
  </si>
  <si>
    <t>KNR-W 2-02 1104/03</t>
  </si>
  <si>
    <t>298</t>
  </si>
  <si>
    <t>NNRNKB 202 1119/10</t>
  </si>
  <si>
    <t>POSADZKA - GRES</t>
  </si>
  <si>
    <t>299</t>
  </si>
  <si>
    <t>923,220</t>
  </si>
  <si>
    <t>300</t>
  </si>
  <si>
    <t>301</t>
  </si>
  <si>
    <t>302</t>
  </si>
  <si>
    <t>POSADZKA - PCV</t>
  </si>
  <si>
    <t>303</t>
  </si>
  <si>
    <t>Warstwy wyrównujące i wygładzające z zaprawy samopoziomującej gr. 5 mm wykonywane w pomieszczeniach o pow. ponad 8 m2</t>
  </si>
  <si>
    <t>304</t>
  </si>
  <si>
    <t>305</t>
  </si>
  <si>
    <t>306</t>
  </si>
  <si>
    <t>KNR-W 2-02 1123/03</t>
  </si>
  <si>
    <t>307</t>
  </si>
  <si>
    <t>KNR-W 2-02 1123/04</t>
  </si>
  <si>
    <t>WYKŁADZINA DYWANOWA</t>
  </si>
  <si>
    <t>308</t>
  </si>
  <si>
    <t>41,630</t>
  </si>
  <si>
    <t>309</t>
  </si>
  <si>
    <t>310</t>
  </si>
  <si>
    <t>311</t>
  </si>
  <si>
    <t>PARKIET</t>
  </si>
  <si>
    <t>312</t>
  </si>
  <si>
    <t>KNR 2-02 1101/07</t>
  </si>
  <si>
    <t>313</t>
  </si>
  <si>
    <t>KNR 2-02 1102/01</t>
  </si>
  <si>
    <t>314</t>
  </si>
  <si>
    <t>315</t>
  </si>
  <si>
    <t>316</t>
  </si>
  <si>
    <t>KNR 2-02 0607/01</t>
  </si>
  <si>
    <t>317</t>
  </si>
  <si>
    <t>KNR 2-02 1110/04</t>
  </si>
  <si>
    <t>318</t>
  </si>
  <si>
    <t>KNR 2-02 1111/03</t>
  </si>
  <si>
    <t>POKRYWANIE ŚCIAN PŁYTKAMI</t>
  </si>
  <si>
    <t>319</t>
  </si>
  <si>
    <t>NNRNKB 202 2803/05</t>
  </si>
  <si>
    <t>320</t>
  </si>
  <si>
    <t>KNR-W 2-02 1210/02</t>
  </si>
  <si>
    <t>321</t>
  </si>
  <si>
    <t>Wycena własna</t>
  </si>
  <si>
    <t>szt.</t>
  </si>
  <si>
    <t>17,000</t>
  </si>
  <si>
    <t>322</t>
  </si>
  <si>
    <t>Drabina wyłazowa</t>
  </si>
  <si>
    <t>323</t>
  </si>
  <si>
    <t>KNR-W 2-02 1219/03</t>
  </si>
  <si>
    <t>Wycieraczki do obuwia typowe 0.27 m2 - kratki przed wejściem (do czyszczenia obuwia)</t>
  </si>
  <si>
    <t>324</t>
  </si>
  <si>
    <t>107,000</t>
  </si>
  <si>
    <t>325</t>
  </si>
  <si>
    <t xml:space="preserve">Pomiary przy wykopach fundamentowych w terenie równinnym i nizinnym </t>
  </si>
  <si>
    <t xml:space="preserve">Usunięcie warstwy ziemi urodzajnej (humusu) o grubości do 15 cm za pomocą spycharek </t>
  </si>
  <si>
    <t xml:space="preserve">Usunięcie warstwy ziemi urodzajnej (humusu) za pomocą spycharek - dodatek za każde dalsze 5 cm grubości (Krotność= 3) </t>
  </si>
  <si>
    <t xml:space="preserve">Roboty ziemne wykon.koparkami podsiębiernymi o poj.łyżki 0.25 m3 w gr.kat.III z transp.urobku samochod.samowyładowczymi na odległość do 1 km </t>
  </si>
  <si>
    <t xml:space="preserve">Zasypywanie wykopów spycharkami z przemieszczeniem gruntu na odl. do 10 m w gruncie kat. IV </t>
  </si>
  <si>
    <t xml:space="preserve">Podkłady betonowe na podł.gruntowym - ławy </t>
  </si>
  <si>
    <t xml:space="preserve">Podkłady betonowe na podł.gruntowym - słupy </t>
  </si>
  <si>
    <t xml:space="preserve">Ławy fundamentowe prostokątne żelbetowe, szer.do 0.8m </t>
  </si>
  <si>
    <t xml:space="preserve">Ławy fundamentowe prostokątne żelbetowe, szer.do 1.3m </t>
  </si>
  <si>
    <t xml:space="preserve">Przygotowanie i montaż zbrojenia elem.budynków i budowli - pręty gładkie - strzemiona </t>
  </si>
  <si>
    <t xml:space="preserve">Przygotowanie i montaż zbrojenia elem.budynków i budowli - pręty żebrowane </t>
  </si>
  <si>
    <t>Przygotowanie i montaż zbrojenia elem.budynków i budowli - pręty żebrowane</t>
  </si>
  <si>
    <t xml:space="preserve">Fundamenty z bloczków betonowych na zaprawie cementowej </t>
  </si>
  <si>
    <t xml:space="preserve">Izolacje przeciwwilgociowe powłokowe bitumiczne pionowe - wykonywane na zimno z emulsji asfaltowej - pierwsza warstwa </t>
  </si>
  <si>
    <t xml:space="preserve">Płyta stropowa o grubości 10 cm i powierzchni między belkami do 5 m2 w deskowaniu U-Form - transport betonu pompą, pozostałych materiałów wyciągiem </t>
  </si>
  <si>
    <t>Płyta stropowa o grubości 10 cm i powierzchni między belkami do 5 m2 w deskowaniu U-Form - transport betonu pompą, pozostałych materiałów wyciągiem</t>
  </si>
  <si>
    <t>Przygotowanie i montaż zbrojenia elementów budynków i budowli - profil I160</t>
  </si>
  <si>
    <t xml:space="preserve">Stropy w deskowaniu U-Form - dodatek za każdy następny 1 cm grubości - transport betonu pompą, pozostałych materiałów wyciągiem (Krotność= 15) poz.51 </t>
  </si>
  <si>
    <t xml:space="preserve">Belki, podciągi i wieńce żelbetowe w deskowaniu U-Form o stosunku deskowanego obwodu do przekroju do 8 - transport betonu pompą, pozostałych materiałów wyciągiem W-1 </t>
  </si>
  <si>
    <t xml:space="preserve">Belki, podciągi i wieńce żelbetowe w deskowaniu U-Form o stosunku deskowanego obwodu do przekroju do 8 - transport betonu pompą, pozostałych materiałów wyciągiem W-2 </t>
  </si>
  <si>
    <t xml:space="preserve">Ściany żelbetowe grubości 10 cm i wysokości do 4 m w deskowaniu U-Form - transport betonu pompą, pozostałych materiałów wyciągiem </t>
  </si>
  <si>
    <t xml:space="preserve">Trybuny żelbetowe - z zastosowaniem pompy do betonu </t>
  </si>
  <si>
    <t xml:space="preserve">Wieńce żelbetowe w deskowaniu U-Form - transport betonu w pojemniku, pozostałych materiałów żurawiem -W-0 </t>
  </si>
  <si>
    <t xml:space="preserve">Otwory w ścianach murowanych -ułożenie nadproży prefabrykowanych - N/120 </t>
  </si>
  <si>
    <t xml:space="preserve">Otwory w ścianach murowanych -ułożenie nadproży prefabrykowanych - N/150 </t>
  </si>
  <si>
    <t xml:space="preserve">Otwory w ścianach murowanych -ułożenie nadproży prefabrykowanych - N/180 </t>
  </si>
  <si>
    <t xml:space="preserve">Otwory w ścianach murowanych -ułożenie nadproży prefabrykowanych - N/210 </t>
  </si>
  <si>
    <t xml:space="preserve">Przygotowanie i montaż zbrojenia elementów budynków i budowli - pręty gładkie </t>
  </si>
  <si>
    <t xml:space="preserve">Przygotowanie i montaż zbrojenia elementów budynków i budowli - pręty żebrowane </t>
  </si>
  <si>
    <t xml:space="preserve">Belki i podciągi, żelbetowe; stosunek deskowanego obwodu do przekroju do 8 - z zastosowaniem pompy do betonu </t>
  </si>
  <si>
    <t>Belki i podciągi, żelbetowe; stosunek deskowanego obwodu do przekroju do 8 - z zastosowaniem pompy do betonu</t>
  </si>
  <si>
    <t>Przygotowanie i montaż zbrojenia elementów budynków i budowli - pręty żebrowane</t>
  </si>
  <si>
    <t>Przygotowanie i montaż zbrojenia elementów budynków i budowli - pręty gładkie</t>
  </si>
  <si>
    <t xml:space="preserve">Wykonanie przesklepień otworów w ścianach z cegiel - dostarcz.i obsadz.belek stalowych 2 x HEB 220 L=630 cm </t>
  </si>
  <si>
    <t xml:space="preserve">Wykonanie przesklepień otworów w ścianach z cegiel - dostarcz.i obsadz.belek stalowych 2 x HEB 200 L=426 cm </t>
  </si>
  <si>
    <t xml:space="preserve">Wykonanie przesklepień otworów w ścianach z cegiel - dostarcz.i obsadz.belek stalowych 2 x HEB 140 L=382 cm </t>
  </si>
  <si>
    <t xml:space="preserve">Słupy żelbetowe w deskowaniu U-Form o stosunku deskowanego obwodu do przekroju do 7 - transport betonu pompą, pozostałych materiałów wyciągiem - SŁ-1 </t>
  </si>
  <si>
    <t xml:space="preserve">Słupy żelbetowe w deskowaniu U-Form o stosunku deskowanego obwodu do przekroju do 5 - transport betonu pompą, pozostałych materiałów wyciągiem- SŁ-2 </t>
  </si>
  <si>
    <t xml:space="preserve">Słupy żelbetowe w deskowaniu U-Form o stosunku deskowanego obwodu do przekroju do 5 - transport betonu pompą, pozostałych materiałów wyciągiem -SŁ-3 </t>
  </si>
  <si>
    <t xml:space="preserve">Słupy żelbetowe w deskowaniu U-Form o stosunku deskowanego obwodu do przekroju do 5 - transport betonu pompą, pozostałych materiałów wyciągiem - SŁ-4 </t>
  </si>
  <si>
    <t xml:space="preserve">Słupy żelbetowe w deskowaniu U-Form o stosunku deskowanego obwodu do przekroju do 5 - transport betonu pompą, pozostałych materiałów wyciągiem -SŁ-5 </t>
  </si>
  <si>
    <t xml:space="preserve">Słupy żelbetowe w deskowaniu U-Form o stosunku deskowanego obwodu do przekroju do 5 - transport betonu pompą, pozostałych materiałów wyciągiem - SŁ-6 </t>
  </si>
  <si>
    <t xml:space="preserve">Słupy żelbetowe w deskowaniu U-Form o stosunku deskowanego obwodu do przekroju do 5 - transport betonu pompą, pozostałych materiałów wyciągiem - SŁ-7 </t>
  </si>
  <si>
    <t xml:space="preserve">Słupy żelbetowe w deskowaniu U-Form o stosunku deskowanego obwodu do przekroju do 5 - transport betonu pompą, pozostałych materiałów wyciągiem - SŁ-8 </t>
  </si>
  <si>
    <t xml:space="preserve">Słupy żelbetowe w deskowaniu U-Form o stosunku deskowanego obwodu do przekroju do 5 - transport betonu pompą, pozostałych materiałów wyciągiem - SŁ-9 </t>
  </si>
  <si>
    <t xml:space="preserve">Schody żelbetowe proste na płycie grubości 8 cm - z zastosowaniem pompy do betonu </t>
  </si>
  <si>
    <t xml:space="preserve">Schody żelbetowe - stopnie betonowe zewnętrzne i wewnętrzne na gotowym podłożu - z zastosowaniem pompy do betonu </t>
  </si>
  <si>
    <t>Schody żelbetowe - stopnie betonowe zewnętrzne i wewnętrzne na gotowym podłożu - z zastosowaniem pompy do betonu</t>
  </si>
  <si>
    <t xml:space="preserve">Przygotowanie i montaż zbrojenia elementów budynków i budowli - siatka stalowa </t>
  </si>
  <si>
    <t xml:space="preserve">Platwie, długość ponad 3 m - przekrój poprzeczny drewna ponad 180 cm2 z tarcicy nasyconej </t>
  </si>
  <si>
    <t xml:space="preserve">Płatwie stalowe I 180 </t>
  </si>
  <si>
    <t xml:space="preserve">Stężenia - ściągi stalowe </t>
  </si>
  <si>
    <t xml:space="preserve">Izolacje cieplne i przeciwdźwiękowe z płyt styropianowych poziome na wierzchu konstrukcji na sucho - jedna warstwa </t>
  </si>
  <si>
    <t xml:space="preserve">Izolacje cieplne i przeciwdźwiękowe z wełny mineralnej poziome z płyt układanych na sucho - jedna warstwa </t>
  </si>
  <si>
    <t xml:space="preserve">Mocowanie folii -paroizolacja poz.230 </t>
  </si>
  <si>
    <t xml:space="preserve">Ściany budynków wielokondygnacyjnych o gr. 25 cm z pustaków ceramicznych POROTHERM P+W (pióro i wpust) </t>
  </si>
  <si>
    <t xml:space="preserve">m2 </t>
  </si>
  <si>
    <t xml:space="preserve">Ściany budynków wielokondygnacyjnych o gr. 11,5 cm z pustaków ceramicznych POROTHERM P+W (pióro i wpust) </t>
  </si>
  <si>
    <t xml:space="preserve">Ściany budynków wielokondygnacyjnych z cegieł pełnych na zaprawie wapiennej lub cementowo-wapiennej grubości 1 ceg. </t>
  </si>
  <si>
    <t xml:space="preserve">Uzupełnienie cegłami klinkierowymi ścian lub ścianek o grubości ponad 1/2 ceg. lub zamurowanie otworów w ścianach i ściankach na zaprawie cementowej </t>
  </si>
  <si>
    <t xml:space="preserve">Wentylacyjne kanały z pustaków betonowych </t>
  </si>
  <si>
    <t xml:space="preserve">Wieloprzewodowe kominy - wymurowanie ponad dachem </t>
  </si>
  <si>
    <t xml:space="preserve">Nakrywy attyk ścian ogniowych i kominów o średniej grubości 7 cm </t>
  </si>
  <si>
    <t xml:space="preserve">Rusztowania zewnętrzne rurowe o wys. do 10 m </t>
  </si>
  <si>
    <t xml:space="preserve">Osłony okien folią polietylenową </t>
  </si>
  <si>
    <t xml:space="preserve">Przygotowanie podłoża pod ocieplenie metodą lekką-mokrą - oczyszczenie mechaniczne i zmycie </t>
  </si>
  <si>
    <t xml:space="preserve">Przygotowanie powierzchni pionowych nieotynkowanych pod uszczelnienia w technologii SUPERFLEX-10 -gruntowanie Eurolanem 3K aparatami z pompą ręczną - dotyczy cokołu elewacyjnego </t>
  </si>
  <si>
    <t xml:space="preserve">Docieplenie ścian płytami polistyrenowymi (styropianowymi) mocowanymi całopowierzchniowo w technologii SUPERFLEX-10 - styropian twardy FS30 gr. 12cm - wraz z uszczelnieniem masą Superflex 10 - dotyczy cokołu elewacyjnego </t>
  </si>
  <si>
    <t xml:space="preserve">Wysokoelastyczna izolacja powierzchni pionowych w technologii SUPERFLEX-100 - uszczelnienie powierzchni poddanych działaniu wilgoci pochodzącej z gruntu - dotyczy cokołu elewacyjnego </t>
  </si>
  <si>
    <t xml:space="preserve">Wyprawa elew. cienkowarstwowa z akrylowych tynków dekor. o fakturze nakrapianej lub R 200 o fakturze rustykalnej gr. 3 mm wyk. ręcznie na uprzednio przyg. podłożu - ściany cokołu </t>
  </si>
  <si>
    <t xml:space="preserve">Ocieplenie ścian budynków płytami styropianowymi - przyklejenie płyt styropianowych do ścian </t>
  </si>
  <si>
    <t xml:space="preserve">Ocieplenie ścian budynków płytami styropianowymi - przymocowanie płyt styropianowych za pomocą dybli plastikowych do ścian z gazobetonu Z powierzchni elewacji nie odliczono okien, stąd powierzchni ościeży nie oblicza się. </t>
  </si>
  <si>
    <t>Ocieplenie ścian budynków płytami styropianowymi metodą lekką-mokrą przy użyciu gotowych zapraw klejących - przyklejenie jednej warstwy siatki na ścianach Norma zaprawy CT85 - 5 kg - dotyczy 2-krotnego pokrycia ścian wg PT</t>
  </si>
  <si>
    <t xml:space="preserve">Ocieplenie ścian budynków płytami styropianowymi - zamocowanie listwy cokołowej </t>
  </si>
  <si>
    <t xml:space="preserve">Wyprawa elewacyjna cienkowarstwowa z tynku mineralnego o fakturze rustykalnej grubości 3.5 mm z gotowej suchej mieszanki wyk. ręcznie na uprzednio przygotowanym podłożu na ścianach płaskich i powierzchniach poziomych </t>
  </si>
  <si>
    <t xml:space="preserve">Wyprawa elewacyjna cienkowarstwowa z tynku mineralnego - nałożenie na podłoże farby gruntującej - pierwsza warstwa </t>
  </si>
  <si>
    <t xml:space="preserve">Wyprawa elewacyjna cienkowarstwowa z tynku mineralnego - nałożenie na podłoże farby gruntującej - każda następna warstwa </t>
  </si>
  <si>
    <t xml:space="preserve">Okna z kształtowników z wysokoudarowego PCW o powierzchni 1.0-1.5 m2 </t>
  </si>
  <si>
    <t xml:space="preserve">Okna z kształtowników z wysokoudarowego PCW o powierzchni ponad 1.5 m2 </t>
  </si>
  <si>
    <t xml:space="preserve">Obróbki przy szerokości w rozwinięciu ponad 25 cm - z blachy ocynkowanej powlekanej- PARAPETY ZEW. </t>
  </si>
  <si>
    <t xml:space="preserve">Obsadzenie prefabrykowanych podokienników o długości ponad 1 m - podokienniki z postformingu lakierowane w kolorze białym - parapety wew. </t>
  </si>
  <si>
    <t xml:space="preserve">Drzwi wewnętrzne pełne o powierzchni ponad 1.6 m2 fabrycznie wykończone D2 </t>
  </si>
  <si>
    <t xml:space="preserve">Drzwi wewnętrzne pełne o powierzchni ponad 1.6 m2 fabrycznie wykończone D3 </t>
  </si>
  <si>
    <t xml:space="preserve">Drzwi wewnętrzne pełne o powierzchni ponad 1.6 m2 fabrycznie wykończone D4 </t>
  </si>
  <si>
    <t>Drzwi wewnętrzne pełne o powierzchni ponad 1.6 m2 fabrycznie wykończone D5</t>
  </si>
  <si>
    <t xml:space="preserve">Drzwi wewnętrzne pełne o powierzchni ponad 1.6 m2 fabrycznie wykończone D9 </t>
  </si>
  <si>
    <t xml:space="preserve">Drzwi wewnętrzne pełne o powierzchni ponad 1.6 m2 fabrycznie wykończone D10 </t>
  </si>
  <si>
    <t xml:space="preserve">Drzwi wewnętrzne przeszklone o powierzchni ponad 1.6 m2 fabrycznie wykończone D11 </t>
  </si>
  <si>
    <t xml:space="preserve">Drzwi zewnętrzne przeszklone o powierzchni ponad 1.6 m2 fabrycznie wykończone D16 </t>
  </si>
  <si>
    <t xml:space="preserve">Drzwi wewnętrzne przeszklone o powierzchni ponad 1.6 m2 fabrycznie wykończone D17 </t>
  </si>
  <si>
    <t xml:space="preserve">Drzwi wewnętrzne przeszklone o powierzchni ponad 1.6 m2 fabrycznie wykończone D18 </t>
  </si>
  <si>
    <t xml:space="preserve">Drzwi wewnętrzne pełne o powierzchni ponad 1.6 m2 fabrycznie wykończone D20 </t>
  </si>
  <si>
    <t xml:space="preserve">Drzwi wewnętrzne przeszklne o powierzchni ponad 1.6 m2 fabrycznie wykończone D21 </t>
  </si>
  <si>
    <t xml:space="preserve">Drzwi wewnętrzne pełne o powierzchni ponad 1.6 m2 fabrycznie wykończone D22 </t>
  </si>
  <si>
    <t>Drzwi wewnętrzne przeszklone o powierzchni ponad 1.6 m2 fabrycznie wykończone D23</t>
  </si>
  <si>
    <t xml:space="preserve">Drzwi wewnętrzne pełne o powierzchni ponad 1.6 m2 fabrycznie wykończone D24 </t>
  </si>
  <si>
    <t xml:space="preserve">Drzwi wewnętrzne pełne o powierzchni ponad 1.6 m2 fabrycznie wykończone D26 </t>
  </si>
  <si>
    <t xml:space="preserve">Drzwi zewnętrzne przeszklone o powierzchni ponad 1.6 m2 fabrycznie wykończone D29 </t>
  </si>
  <si>
    <t xml:space="preserve">Drzwi wewnętrzne pełne o powierzchni ponad 1.6 m2 fabrycznie wykończone D32 </t>
  </si>
  <si>
    <t xml:space="preserve">Drzwi wewnętrzne przeszklone o powierzchni ponad 1.6 m2 fabrycznie wykończone D34 </t>
  </si>
  <si>
    <t xml:space="preserve">Drzwi wewnętrzne, systemowe, z laminatu kompaktowego gr. 13 mm, dwuzawiasowe, jeden samozamykacz, uchwyt, zamek patenowy - D36 </t>
  </si>
  <si>
    <t xml:space="preserve">Drzwi wewnętrzne, systemowe, z laminatu kompaktowego gr. 13 mm, dwuzawiasowe, jeden samozamykacz, uchwyt, zamek patenowy - D37 </t>
  </si>
  <si>
    <t xml:space="preserve">Drzwi wewnętrzne przesuwne, systemowe, z laminatu kompaktowego gr. 13 mm, otwierane na zew. uchwyt, zamek patenowy - D38 </t>
  </si>
  <si>
    <t xml:space="preserve">Drzwi zewnętrzne z PCV przeszklone, jednoskrzydłowe, trójzawiasowe, otwierane na zew., klamka, zamek patentowy, ościeżnicz stalowa, PCV białe RAL 8012- D40 </t>
  </si>
  <si>
    <t xml:space="preserve">Drzwi zewnętrzne z PCV przeszklone, jednoskrzydłowe, trójzawiasowe, otwierane na zew., klamka, zamek patentowy, ościeżnicz stalowa, PCV białe RAL 8012- D41 </t>
  </si>
  <si>
    <t>Drzwi wewnętrzne harmonijkowe, przeszklone, klamka, zamek patentowy - D42</t>
  </si>
  <si>
    <t xml:space="preserve">Gładzie jednowarstwowe wewn. gr. 3 mm z gipsu szpachlowego wykonywane ręcznie na ścianach na podłożu z tynku - ściany </t>
  </si>
  <si>
    <t xml:space="preserve">Tynki wewnętrzne zwykłe kat. III wykonywane mechanicznie na stropach i podciągach </t>
  </si>
  <si>
    <t xml:space="preserve">Warstwy wyrównujące i wygładzające z zaprawy samopoziomującej gr. 5 mm wykonywane w pomieszczeniach o pow. ponad 8 m2 </t>
  </si>
  <si>
    <t xml:space="preserve">Parkiet </t>
  </si>
  <si>
    <t xml:space="preserve">Licowanie ścian o pow.ponad 10 m2 płytkami kamionkowymi GRES o wym. 30x30 cm na zaprawie klejowej o grub.warstwy 5 mm </t>
  </si>
  <si>
    <t xml:space="preserve">Montaż oznaczeń BHP i p.poż. </t>
  </si>
  <si>
    <t xml:space="preserve">Montaż - numeracja drzwi </t>
  </si>
  <si>
    <t xml:space="preserve">Opis </t>
  </si>
  <si>
    <t>L.p.</t>
  </si>
  <si>
    <t>Cena jedn. netto</t>
  </si>
  <si>
    <t>CPV 45430000-0 POKRYWANIE ŚCIAN I PODŁÓG</t>
  </si>
  <si>
    <t>CPV 45450000-6 ROBOTY WYKOŃCZENIOWE I POZOSTAŁE</t>
  </si>
  <si>
    <t xml:space="preserve">Kraty stałe stalowe prętowe o pow. do 2 m2 osadzone w ścianach 8 - rama z kątownika 45*45*6 mm - skratowanie z prętów fi 12 mm poprzez spawanie spoiną pachwinową grub. 4 mm, - siatka z drutu stalowego fi 2 mm pleciona o oczkach 25 * 25 mm - kotwienie za pomocą prętów fi 10 mm </t>
  </si>
  <si>
    <t>Wartość netto</t>
  </si>
  <si>
    <t>RAZEM</t>
  </si>
  <si>
    <t>Łączna wartość robót netto</t>
  </si>
  <si>
    <t xml:space="preserve">Roboty ziemne wykon.koparkami podsiębiernymi o poj.łyżki 0.25 m3 w gr.kat.III z transp.urobku samochod.samowyładowczymi na odległość do 1 km -wymiana gruntu </t>
  </si>
  <si>
    <t>Nakłady uzupełn.za każde dalsze rozp. 0.5 km transportu ponad 1 km samochodami samowyładowczymi po drogach utwardzonych ziemi kat.III-IV (Krotność= 14)</t>
  </si>
  <si>
    <t xml:space="preserve">Dostawa piasku </t>
  </si>
  <si>
    <t xml:space="preserve">Zagęszczenie nasypów ubijakami mechanicznymi - zagęszczenie gruntu po wymianie </t>
  </si>
  <si>
    <t xml:space="preserve">Stopy fundamentowe prostokątne żelbetowe, o objętości do 2,5 m3 - z zastosowaniem pompy do betonu </t>
  </si>
  <si>
    <t xml:space="preserve">Stopy fundamentowe prostokątne żelbetowe, o objętości do 1,5 m3 - z zastosowaniem pompy do betonu </t>
  </si>
  <si>
    <t xml:space="preserve">Stopy fundamentowe prostokątne żelbetowe, o objętości do 0,5 m3 - z zastosowaniem pompy do betonu </t>
  </si>
  <si>
    <t xml:space="preserve">Izolacje przeciwwilgoc.powlokowe bitumiczne pionowe - wyk.na zimno z emulsji asfalt.- druga i nast.warstwa </t>
  </si>
  <si>
    <t xml:space="preserve">Ocieplenie ścian budynków płytami styropianowymi - przyklejenie płyt styropianowych do ścian fundamentu </t>
  </si>
  <si>
    <t xml:space="preserve">Ocieplenie ścian budynków płytami styropianowymi -przyklejenie warstwy siatki na ścianach </t>
  </si>
  <si>
    <t xml:space="preserve">(z.V) Izolacje przeciwwilgociowe ław fundamentowych z papy zgrzewalnej </t>
  </si>
  <si>
    <t xml:space="preserve">Podszybie PSZ-1 </t>
  </si>
  <si>
    <t xml:space="preserve">Podszybie PSZ-2 </t>
  </si>
  <si>
    <t xml:space="preserve">Stropy w deskowaniu U-Form - dodatek za każdy następny 1 cm grubości - transport betonu w pojemniku, pozostałych materiałów żurawiem (Krotność= 15) </t>
  </si>
  <si>
    <t>Wieńce żelbetowe w deskowaniu U-Form - transport betonu w pojemniku, pozostałych materiałów żurawiem - W-0</t>
  </si>
  <si>
    <t xml:space="preserve">Stropy w deskowaniu U-Form - dodatek za każdy następny 1 cm grubości - transport betonu pompą, pozostałych materiałów wyciągiem (Krotność= 15) </t>
  </si>
  <si>
    <t xml:space="preserve">Stropy w deskowaniu U-Form - dodatek za każdy następny 1 cm grubości - transport betonu pompą, pozostałych materiałów wyciągiem (Krotność= 15)  </t>
  </si>
  <si>
    <t xml:space="preserve">Stropy w deskowaniu U-Form - dodatek za każdy następny 1 cm grubości - transport betonu pompą, pozostałych materiałów wyciągiem (Krotność= 10) </t>
  </si>
  <si>
    <t xml:space="preserve">Stropy w deskowaniu U-Form - dodatek za każdy następny 1 cm grubości - transport betonu pompą, pozostałych materiałów wyciągiem (Krotność= 20) </t>
  </si>
  <si>
    <t xml:space="preserve">Umocowanie siatki tynkarskiej 'Rabitza' na stopkach belek </t>
  </si>
  <si>
    <t>Montaż dźwigarów dachowych DD1 245 - 135 x 3064 x 25</t>
  </si>
  <si>
    <t xml:space="preserve">Mocowanie folii dachowej </t>
  </si>
  <si>
    <t xml:space="preserve">Mocowanie folii -paroizolacja </t>
  </si>
  <si>
    <t>Tynki wewn. zwykłe kat.III wykonywane mechanicznie na ścianach i słupach - ściany</t>
  </si>
  <si>
    <t xml:space="preserve">Gruntowanie podłoży preparatami np."CERESIT CT 17" - powierzchnie pionowe - ściany </t>
  </si>
  <si>
    <t xml:space="preserve">Dwukrotne malowanie farbami emulsyjnymi powierzchni wewnętrznych - ściany </t>
  </si>
  <si>
    <t xml:space="preserve">Tynki (gładzie) jednowarstwowe wewnętrzne grubości 3 mm z gipsu szpachlowego wykonywane ręcznie na stropach na podłożu z tynku </t>
  </si>
  <si>
    <t xml:space="preserve">Gruntowanie podłoży preparatami np."CERESIT CT 17" i "ATLAS UNI GRUNT" - powierzchnie poziome </t>
  </si>
  <si>
    <t xml:space="preserve">Dwukrotne malowanie farbami emulsyjnymi powierzchni wewnętrznych - sufity </t>
  </si>
  <si>
    <t xml:space="preserve">Warstwy wyrównawcze pod posadzki z zaprawy cementowej gr. 20 mm zatarte na gładko  </t>
  </si>
  <si>
    <t xml:space="preserve">Warstwy wyrównawcze pod posadzki z zaprawy cementowej - dodatek za zmianę grub. o 10 mm - dalsze 3 cm (Krotność= 3) </t>
  </si>
  <si>
    <t xml:space="preserve">Posadzki jedno- i dwubarwne z płytek terakotowych o wym. 30x30 cm luzem na zaprawie klejowej w pomieszczeniach o pow.ponad 8 m2  </t>
  </si>
  <si>
    <t xml:space="preserve">Warstwy wyrównawcze pod posadzki z zaprawy cementowej gr. 20 mm zatarte na gładko </t>
  </si>
  <si>
    <t xml:space="preserve">Posadzki jedno- i dwubarwne z płytek gresowych o wym. 30x30 cm luzem na zaprawie klejowej w pomieszczeniach o pow.ponad 8 m2 </t>
  </si>
  <si>
    <t xml:space="preserve">Posadzki z wykładzin z tworzyw sztucznych - zgrzewanie wykładzin rulonowych </t>
  </si>
  <si>
    <t xml:space="preserve">Wykładzina dywanowa </t>
  </si>
  <si>
    <t xml:space="preserve">Podkłady z ubitych materiałów sypkich na podłożu gruntowym </t>
  </si>
  <si>
    <t xml:space="preserve">Warstwy wyrównawcze pod posadzki z zaprawy cementowej grubości 20 mm zatarte na ostro (Krotność= 5) </t>
  </si>
  <si>
    <t>Folia paroizolacyjna</t>
  </si>
  <si>
    <t xml:space="preserve">Legary ułożone krzyżowo </t>
  </si>
  <si>
    <t xml:space="preserve">Montaż tabliczek z nazwami pomieszczeń </t>
  </si>
  <si>
    <t>usunięta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</si>
  <si>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</si>
  <si>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</si>
  <si>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</si>
  <si>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</si>
  <si>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</si>
  <si>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</si>
  <si>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</si>
  <si>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</si>
  <si>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</si>
  <si>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</si>
  <si>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</si>
  <si>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</si>
  <si>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</si>
  <si>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</si>
  <si>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</si>
  <si>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</si>
  <si>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</si>
  <si>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</si>
  <si>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</si>
  <si>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</si>
  <si>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</si>
  <si>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</si>
  <si>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</si>
  <si>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</si>
  <si>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</si>
  <si>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</si>
  <si>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</si>
  <si>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</si>
  <si>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</si>
  <si>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</si>
  <si>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</si>
  <si>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</si>
  <si>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</si>
  <si>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</si>
  <si>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</si>
  <si>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</si>
  <si>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</si>
  <si>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</si>
  <si>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</si>
  <si>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</si>
  <si>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</si>
  <si>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</si>
  <si>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</si>
  <si>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</si>
  <si>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</si>
  <si>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</si>
  <si>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</si>
  <si>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</si>
  <si>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</si>
  <si>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</si>
  <si>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</si>
  <si>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</si>
  <si>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</si>
  <si>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</si>
  <si>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</si>
  <si>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</si>
  <si>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</si>
  <si>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</si>
  <si>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</si>
  <si>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</si>
  <si>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</si>
  <si>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</si>
  <si>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</si>
  <si>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</si>
  <si>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</si>
  <si>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</si>
  <si>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</si>
  <si>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</si>
  <si>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</si>
  <si>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</si>
  <si>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</si>
  <si>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</si>
  <si>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</si>
  <si>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</si>
  <si>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</si>
  <si>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</si>
  <si>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</si>
  <si>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</si>
  <si>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</si>
  <si>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</si>
  <si>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</si>
  <si>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</si>
  <si>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</si>
  <si>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</si>
  <si>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</si>
  <si>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</si>
  <si>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</si>
  <si>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</si>
  <si>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</si>
  <si>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</si>
  <si>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</si>
  <si>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</si>
  <si>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</si>
  <si>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</si>
  <si>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</si>
  <si>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</si>
  <si>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</si>
  <si>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</si>
  <si>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</si>
  <si>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</si>
  <si>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</si>
  <si>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</si>
  <si>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</si>
  <si>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</si>
  <si>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</si>
  <si>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</si>
  <si>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</si>
  <si>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</si>
  <si>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</si>
  <si>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</si>
  <si>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</si>
  <si>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</si>
  <si>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</si>
  <si>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</si>
  <si>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</si>
  <si>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KNR 2-02 0218/06</t>
  </si>
  <si>
    <t>nowa pozycja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</si>
  <si>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</si>
  <si>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</si>
  <si>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</si>
  <si>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</si>
  <si>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</si>
  <si>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</si>
  <si>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</si>
  <si>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</si>
  <si>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</si>
  <si>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</si>
  <si>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</si>
  <si>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</si>
  <si>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</si>
  <si>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</si>
  <si>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</si>
  <si>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</si>
  <si>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</si>
  <si>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</si>
  <si>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</si>
  <si>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</si>
  <si>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</si>
  <si>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</si>
  <si>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</si>
  <si>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</si>
  <si>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</si>
  <si>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</si>
  <si>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</si>
  <si>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</si>
  <si>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</si>
  <si>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</si>
  <si>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</si>
  <si>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</si>
  <si>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KNR 2-05 1008/01</t>
  </si>
  <si>
    <t>Lekka obudowa z blach fałdowych stalowych bez ocieplenia dachów płaskich o nachyleniu do 10% montowana metodą tradycyjną</t>
  </si>
  <si>
    <t>226.</t>
  </si>
  <si>
    <t>Rury spustowe okrągłe o śr. 12 cm - z blachy tytanowo-cynkowej</t>
  </si>
  <si>
    <t>zmiana opisu</t>
  </si>
  <si>
    <t>227.</t>
  </si>
  <si>
    <t>Rynny dachowe półokrągłe o śr. 15 cm - z blachy tytanowo-cynkowej</t>
  </si>
  <si>
    <t>228.</t>
  </si>
  <si>
    <t>kalkulacja indywidualna</t>
  </si>
  <si>
    <t>Pokrycie dachów blachą trapezową typu PLANNJA 40</t>
  </si>
  <si>
    <t>229.</t>
  </si>
  <si>
    <t xml:space="preserve">Obróbki przy szerokości w rozwinięciu ponad 25 cm - z blachy tytan-cynk - pas nadrynnowy 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</si>
  <si>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</si>
  <si>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</si>
  <si>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</si>
  <si>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</si>
  <si>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</si>
  <si>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</si>
  <si>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</si>
  <si>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</si>
  <si>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</si>
  <si>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</si>
  <si>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</si>
  <si>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</si>
  <si>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</si>
  <si>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KNR 2-02 01223/02</t>
  </si>
  <si>
    <t>Okładanie kominów cegłami klinkierowymi grubości 1/2 cegły</t>
  </si>
  <si>
    <t>243.</t>
  </si>
  <si>
    <t>KNR 2-02 0123/02</t>
  </si>
  <si>
    <t>Okładanie kominów cegłami grubości 1/2 cegły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</si>
  <si>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</si>
  <si>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</si>
  <si>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</si>
  <si>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</si>
  <si>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</si>
  <si>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</si>
  <si>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</si>
  <si>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</si>
  <si>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</si>
  <si>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</si>
  <si>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</si>
  <si>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</si>
  <si>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</si>
  <si>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</si>
  <si>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</si>
  <si>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</si>
  <si>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</si>
  <si>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</si>
  <si>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</si>
  <si>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</si>
  <si>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</si>
  <si>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 xml:space="preserve">Drzwi wewnętrzne pełne o powierzchni ponad 1.6 m2 fabrycznie wykończone D1 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</si>
  <si>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</si>
  <si>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</si>
  <si>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</si>
  <si>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</si>
  <si>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</si>
  <si>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</si>
  <si>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</si>
  <si>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</si>
  <si>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</si>
  <si>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</si>
  <si>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</si>
  <si>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Drzwi wewnętrzne przeszklone o powierzchni ponad 1.6 m2 fabrycznie wykończone D19</t>
  </si>
  <si>
    <t>276.</t>
  </si>
  <si>
    <t>277.</t>
  </si>
  <si>
    <t>278.</t>
  </si>
  <si>
    <t>279.</t>
  </si>
  <si>
    <t>280.</t>
  </si>
  <si>
    <t>281.</t>
  </si>
  <si>
    <t>282.</t>
  </si>
  <si>
    <t>283.</t>
  </si>
  <si>
    <t xml:space="preserve">Drzwi wewnętrzne przeszklone o powierzchni ponad 1.6 m2 fabrycznie wykończone D27 </t>
  </si>
  <si>
    <t>284.</t>
  </si>
  <si>
    <t xml:space="preserve">Drzwi zewnętrzne przeszklone o powierzchni ponad 1.6 m2 fabrycznie wykończone D28 </t>
  </si>
  <si>
    <t>285.</t>
  </si>
  <si>
    <t>286.</t>
  </si>
  <si>
    <t xml:space="preserve">Drzwi wewnętrzne pełne o powierzchni ponad 1.6 m2 fabrycznie wykończone D33 </t>
  </si>
  <si>
    <t>287.</t>
  </si>
  <si>
    <t>288.</t>
  </si>
  <si>
    <t>289.</t>
  </si>
  <si>
    <t>290.</t>
  </si>
  <si>
    <t>291.</t>
  </si>
  <si>
    <t>Drzwi wewnętrzne przeszklone o powierzchni ponad 1.6 m2 fabrycznie wykończone - D39</t>
  </si>
  <si>
    <t>292.</t>
  </si>
  <si>
    <t>293.</t>
  </si>
  <si>
    <t>294.</t>
  </si>
  <si>
    <t>295.</t>
  </si>
  <si>
    <t>Drzwi wewnętrzne, pełne, stalowe - D44</t>
  </si>
  <si>
    <t>296.</t>
  </si>
  <si>
    <t>Drzwi wewnętrzne, pełne, stalowe - D45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</si>
  <si>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</si>
  <si>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</si>
  <si>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</si>
  <si>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</si>
  <si>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</si>
  <si>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</si>
  <si>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</si>
  <si>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</si>
  <si>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</si>
  <si>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KNR-W 2-02 1103/01</t>
  </si>
  <si>
    <t>Podkłady z ubitych materiałów sypkich na podłożu gruntowym w budownictwie mieszkaniowym i użyteczności publicznej</t>
  </si>
  <si>
    <t>306.</t>
  </si>
  <si>
    <t>KNR-W 2-02 1101/03</t>
  </si>
  <si>
    <t>Podkłady betonowe na podłozu gruntowym w budownictwie mieszkaniowym i użyteczności publicznej z transportem i układaniem przy zastosowaniu pompy do betonu</t>
  </si>
  <si>
    <t>307.</t>
  </si>
  <si>
    <t>KNR-W 2-02 0615/01 analogia</t>
  </si>
  <si>
    <t>Izolacje poziome z jednej warstwy folii paroizolacyjnej gr. 0,4 mm</t>
  </si>
  <si>
    <t>308.</t>
  </si>
  <si>
    <t>KNR-W 2-02 0205/01</t>
  </si>
  <si>
    <t>Płyty fundamentowe żelbetowe z układaniem betonu z zastosowaniem pompy</t>
  </si>
  <si>
    <t>309.</t>
  </si>
  <si>
    <t>KNR-W 2-02 0259/02</t>
  </si>
  <si>
    <t>Przygotowanie i montaż zbrojenia ze stali żebrowanej elementów budynków i budowli</t>
  </si>
  <si>
    <t>310.</t>
  </si>
  <si>
    <t>KNR-W 2-02 0608/03</t>
  </si>
  <si>
    <t>Izolacje poziome cieplne i przeciwdżwiękowe z jednej warstwy płyt styropianowych EPS 70 gr. 6 cm ułożonej na sucho na wierzchu konstrukcji</t>
  </si>
  <si>
    <t>311.</t>
  </si>
  <si>
    <t>KNR-W 2-02 0608/04</t>
  </si>
  <si>
    <t>Izolacje poziome cieplne i przeciwdżwiękowe płyt styropianowych EPS 70 gr. 6 cm ułożonej na sucho na wierzchu konstrukcji - kazda następna warstwa ponad jedną</t>
  </si>
  <si>
    <t>312.</t>
  </si>
  <si>
    <t>KNR-W 2-02 1101/04</t>
  </si>
  <si>
    <t>Podkłady betonowe na stropie w budownictwie mieszkaniowym i użyteczności publicznej z transportem i układaniem przy zastosowaniu pompy do betonu</t>
  </si>
  <si>
    <t>313.</t>
  </si>
  <si>
    <t>KNR-W 2-02 1116/07</t>
  </si>
  <si>
    <t>Dopłata za zbrojenie posadzki siatką stalową</t>
  </si>
  <si>
    <t>314.</t>
  </si>
  <si>
    <t>315.</t>
  </si>
  <si>
    <t>316.</t>
  </si>
  <si>
    <t xml:space="preserve">Warstwy wyrównawcze pod posadzki z zaprawy cementowej - dodatek za zmianę grub. o 10 mm - dalsze 3 cm </t>
  </si>
  <si>
    <t>317.</t>
  </si>
  <si>
    <t>318.</t>
  </si>
  <si>
    <t>NNRNKB 4 1123/04</t>
  </si>
  <si>
    <t>Cokoliki z płytek terakotowych o wymiarach 10x20 cm na zaprawie klejowej "ATLAS" w pomieszczeniach o powierzchni ponad 8m2</t>
  </si>
  <si>
    <t>319.</t>
  </si>
  <si>
    <t>320.</t>
  </si>
  <si>
    <t>Podkłady betonowe na podłożu gruntowym w budownictwie mieszkaniowym i użyteczności publicznej z transportem i układaniem przy zastosowaniu pompy do betonu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</si>
  <si>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</si>
  <si>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</si>
  <si>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</si>
  <si>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</si>
  <si>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</si>
  <si>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</si>
  <si>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</si>
  <si>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</si>
  <si>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</si>
  <si>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</si>
  <si>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</si>
  <si>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</si>
  <si>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NNRNKB 6 2809/04</t>
  </si>
  <si>
    <t>Cokoliki na zaprawach klejowych ATLAS z płytek kamionkowych GRES 12,5x25 cm w pomieszczeniach o powierzchni ponad 10m2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</si>
  <si>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</si>
  <si>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</si>
  <si>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</si>
  <si>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</si>
  <si>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</si>
  <si>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</si>
  <si>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</si>
  <si>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</si>
  <si>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</si>
  <si>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</si>
  <si>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</si>
  <si>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</si>
  <si>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</si>
  <si>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Posadzki z wykładzin z tworzyw sztucznych bez warstwy izolacyjnej z wywinięciem na ściany - 10 cm wraz z zabezpieczeniem narożników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</si>
  <si>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</si>
  <si>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</si>
  <si>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</si>
  <si>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</si>
  <si>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</si>
  <si>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</si>
  <si>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</si>
  <si>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</si>
  <si>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</si>
  <si>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</si>
  <si>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</si>
  <si>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</si>
  <si>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</si>
  <si>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</si>
  <si>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</si>
  <si>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KNR-W 2-02 1124/07</t>
  </si>
  <si>
    <t>Listwy przyścienne drewnine</t>
  </si>
  <si>
    <t>361.</t>
  </si>
  <si>
    <t>362.</t>
  </si>
  <si>
    <t>Podkłady betonowe na podłożu gruntowym w budownictwie mieszkaniowym i użyteczności publicznej z transportem i układaniem przy zastosowaniu pompy do betonu - B10</t>
  </si>
  <si>
    <t>363.</t>
  </si>
  <si>
    <t>364.</t>
  </si>
  <si>
    <t>365.</t>
  </si>
  <si>
    <t>366.</t>
  </si>
  <si>
    <t>KNR-W 2-02 0609/03</t>
  </si>
  <si>
    <t>367.</t>
  </si>
  <si>
    <t>Podkłady betonowe na stropie w budownictwie mieszkaniowym i użyteczności publicznej z transportem i układaniem przy zastosowaniu pompy do betonu - B20</t>
  </si>
  <si>
    <t>368.</t>
  </si>
  <si>
    <t>369.</t>
  </si>
  <si>
    <t>370.</t>
  </si>
  <si>
    <t>371.</t>
  </si>
  <si>
    <t>372.</t>
  </si>
  <si>
    <t>373.</t>
  </si>
  <si>
    <t xml:space="preserve">Kraty stałe stalowe prętowe o pow. do 2 m2 osadzone w ścianach  - rama z kątownika 45*45*6 mm - skratowanie z prętów fi 12 mm poprzez spawanie spoiną pachwinową grub. 4 mm, - siatka z drutu stalowego fi 2 mm pleciona o oczkach 25 * 25 mm - kotwienie za pomocą prętów fi 10 mm </t>
  </si>
  <si>
    <t>374.</t>
  </si>
  <si>
    <t>375.</t>
  </si>
  <si>
    <t>376.</t>
  </si>
  <si>
    <t>377.</t>
  </si>
  <si>
    <t>378.</t>
  </si>
  <si>
    <t>379.</t>
  </si>
  <si>
    <t>Montaż windy : dżwig osobowy panoramiczny Q=630 kg, typ hydrauliczny, predkość jazdy 0,4 m/s, ilość przystanków - 3, wysokosć podnoszenia - 6,6m, drzwi automatyczne, teleskopowe, dwupanelowe, wym. kabiny 1100x1400x2200, wym. zew. Szybu 2000x2000, nadszybie - 3400, podszybie 1300</t>
  </si>
  <si>
    <t>kpl</t>
  </si>
  <si>
    <t>380.</t>
  </si>
  <si>
    <t>Montaż balustrad ze stali nierdzewnej wg PT - klatki schodowe</t>
  </si>
  <si>
    <t>381.</t>
  </si>
  <si>
    <t>Montaż pochwytów ze stali nierdzewnej wg PT</t>
  </si>
  <si>
    <t>382.</t>
  </si>
  <si>
    <t>Balustrady trybun - wg PT</t>
  </si>
  <si>
    <t>383.</t>
  </si>
  <si>
    <t>KNR-W 2-02 1016/07</t>
  </si>
  <si>
    <t>Wyłaz dachowy fabrycznie wykończony</t>
  </si>
  <si>
    <t>384.</t>
  </si>
  <si>
    <t>KNR-W 2-02 1017/03</t>
  </si>
  <si>
    <t>Klapy dymowe o powierzchni ponad 1,5m2</t>
  </si>
  <si>
    <t>385.</t>
  </si>
  <si>
    <t>Montaż daszków ze szkła akrylowego 2,05x1,42 m</t>
  </si>
  <si>
    <t>Schody żelbetowe z układaniem betonu za pomocą pompy - dodatek za każdy 1 cm różnicy grubości płyty schodowej - krotnosć 7 (SCHŻ 1.1 i SHŻ 2.1)</t>
  </si>
  <si>
    <t>Schody żelbetowe z układaniem betonu za pomocą pompy - dodatek za każdy 1 cm różnicy grubości płyty schodowej - krotnosć 6 (SCHŻ 1.2 i SCHŻ 2.2)</t>
  </si>
  <si>
    <t>Schody żelbetowe z układaniem betonu za pomocą pompy - dodatek za każdy 1 cm różnicy grubości płyty schodowej - krotnosć 7 (SCHŻ 1.3 i SHŻ 2.3)</t>
  </si>
  <si>
    <t>Schody żelbetowe z układaniem betonu za pomocą pompy - dodatek za każdy 1 cm różnicy grubości płyty schodowej - krotnosć 11(SCHŻ 2.4 i SCHŻ 2.5, SCHŻ2.6, SCHŻ2.7)</t>
  </si>
  <si>
    <t>Ściany żelbetowe w deskowaniu U-Form lub Stal-Form - dodatek za każdy następny 1 cm grubości ponad 10 cm (beton pompą, pozostałe wyciągiem) - krotność 2</t>
  </si>
  <si>
    <t>72.</t>
  </si>
  <si>
    <t>73.</t>
  </si>
  <si>
    <t>74.</t>
  </si>
  <si>
    <t>75.</t>
  </si>
  <si>
    <t>76.</t>
  </si>
  <si>
    <t>77.</t>
  </si>
  <si>
    <t>78.</t>
  </si>
  <si>
    <t>KNR-W 2-02 1040/05</t>
  </si>
  <si>
    <t>Ścianki aluminiowe wewnętrzne i zewnętrzne</t>
  </si>
  <si>
    <t>Dostawa i montaż kabin systemowych WC</t>
  </si>
  <si>
    <t>386.</t>
  </si>
  <si>
    <t>387.</t>
  </si>
  <si>
    <t>388.</t>
  </si>
  <si>
    <t>Ściany żelbetowe w deskowaniu U-Form lub Stal-Form - dodatek za każdy następny 1 cm grubości ponad 10 cm (beton pompą, pozostałe wyciągiem) - krotność 2 (ściany żelbetowe nad płytą PŁ-3.1)</t>
  </si>
  <si>
    <t>nowa pozycji</t>
  </si>
  <si>
    <t>Drzwi wewnętrzne przeszklone o powierzchni ponad 1.6 m2 fabrycznie wykończone D15</t>
  </si>
  <si>
    <r>
      <t xml:space="preserve">Drzwi </t>
    </r>
    <r>
      <rPr>
        <u/>
        <sz val="8"/>
        <rFont val="Arial"/>
        <family val="2"/>
        <charset val="238"/>
      </rPr>
      <t>zewnętrzne</t>
    </r>
    <r>
      <rPr>
        <sz val="8"/>
        <rFont val="Arial"/>
        <family val="2"/>
        <charset val="238"/>
      </rPr>
      <t xml:space="preserve"> przeszklone o powierzchni ponad 1.6 m2 fabrycznie wykończone D18 </t>
    </r>
  </si>
  <si>
    <r>
      <t xml:space="preserve">Drzwi wewnętrzne pełne jednoskrzydłowe </t>
    </r>
    <r>
      <rPr>
        <u/>
        <sz val="8"/>
        <rFont val="Arial"/>
        <family val="2"/>
        <charset val="238"/>
      </rPr>
      <t>systemowe z laminatu kompaktowego gr 13 mm</t>
    </r>
    <r>
      <rPr>
        <sz val="8"/>
        <rFont val="Arial"/>
        <family val="2"/>
        <charset val="238"/>
      </rPr>
      <t xml:space="preserve"> fabrycznie wykończone - D35 </t>
    </r>
  </si>
  <si>
    <r>
      <t xml:space="preserve">Drzwi wewnętrzne pełne jednoskrzydłowe </t>
    </r>
    <r>
      <rPr>
        <u/>
        <sz val="8"/>
        <rFont val="Arial"/>
        <family val="2"/>
        <charset val="238"/>
      </rPr>
      <t>systemowe, z laminatu kompaktowego gr 13 mm</t>
    </r>
    <r>
      <rPr>
        <sz val="8"/>
        <rFont val="Arial"/>
        <family val="2"/>
        <charset val="238"/>
      </rPr>
      <t xml:space="preserve">, fabrycznie wykończone - D36 </t>
    </r>
  </si>
  <si>
    <t xml:space="preserve">Drzwi aluminiowe jednoskrzydłowe wewnętrzne - D-41 </t>
  </si>
  <si>
    <t>Izolacje  cieplne i przeciwdżwiękowe z płyt styropianowych poziome na wierzchu konstrukcji na sucho - jedna warstwa</t>
  </si>
  <si>
    <t>391.</t>
  </si>
  <si>
    <t>392.</t>
  </si>
  <si>
    <t>393.</t>
  </si>
  <si>
    <t>394.</t>
  </si>
  <si>
    <t>395.</t>
  </si>
  <si>
    <t>396.</t>
  </si>
  <si>
    <t>397.</t>
  </si>
  <si>
    <t>Cokoliki z płytek terakotowych o wymiarach 10x20 cm na zaprawie klejowej  w pomieszczeniach o powierzchni ponad 8m2</t>
  </si>
  <si>
    <t xml:space="preserve">Montaż windy : dżwig osobowy panoramiczny </t>
  </si>
  <si>
    <t>POZYCJE DODATKOWE wg modyfikacji</t>
  </si>
  <si>
    <t>Dostawa i montaż balustrady trybun ze stali nierdzewnej wg rys. A-30a - wg PT</t>
  </si>
  <si>
    <t xml:space="preserve">Dostawa i montaż balustrad klatek schodowych ze stali nierdzewnej wg PT </t>
  </si>
  <si>
    <t>Dostawa i montaż pochwytów klatek schodowych ze stali nierdzewnej wg PT</t>
  </si>
  <si>
    <t>Dostawa i montaż daszków ze szkła akrylowego 2,05x1,42 m na wspornikach ze stali nierdzewnej</t>
  </si>
  <si>
    <t>Klapy dymowe 1,5x2,4 o powierzchni czynnej 2,41 m2 - dostawa i montaż</t>
  </si>
  <si>
    <t>Wyłaz dachowy fabrycznie wykończony 100x100 - dostawa i montaż</t>
  </si>
  <si>
    <t>Dostawa i montaż okna O8</t>
  </si>
  <si>
    <t>Dostawa i montaż okna O9</t>
  </si>
  <si>
    <t>Dostawa i montaż okna O10</t>
  </si>
  <si>
    <t>Dostawa i montaż okna O11</t>
  </si>
  <si>
    <t>Dostawa i montaż okna O12</t>
  </si>
  <si>
    <t>Dostawa i montaż okna O13</t>
  </si>
  <si>
    <t>Dostawa i montaż okna O13b</t>
  </si>
  <si>
    <t>Dostawa i montaż okna O13a</t>
  </si>
  <si>
    <t>Dostawa i montaż okna O14</t>
  </si>
  <si>
    <t>Dostawa i montaż okna O15</t>
  </si>
  <si>
    <t>Dostawa i montaż okna O16</t>
  </si>
  <si>
    <t>Dostawa i montaż okna O17</t>
  </si>
  <si>
    <t>Dostawa i montaż okna O17a</t>
  </si>
  <si>
    <t>Dostawa i montaż okna O19</t>
  </si>
  <si>
    <t>Dostawa i montaż okna O20</t>
  </si>
  <si>
    <t>Dostawa i montaż okna O22</t>
  </si>
  <si>
    <t>Dostawa i montaż okna O24</t>
  </si>
  <si>
    <t>Dostawa i montaż okna O25</t>
  </si>
  <si>
    <t>Dostawa i montaż okna O26</t>
  </si>
  <si>
    <t>Dostawa i montaż okna O27</t>
  </si>
  <si>
    <t>Dostawa i montaż drzwi wewnętrznych drewnianych - D1</t>
  </si>
  <si>
    <t>Dostawa i montaż drzwi wewnętrznych drewnianych - D2</t>
  </si>
  <si>
    <t>Dostawa i montaż drzwi wewnętrznych drewnianych - D3</t>
  </si>
  <si>
    <t>Dostawa i montaż drzwi wewnętrznych drewnianych - D4</t>
  </si>
  <si>
    <t>Dostawa i montaż drzwi wewnętrznych drewnianych - D5</t>
  </si>
  <si>
    <t>Dostawa i montaż drzwi wewnętrznych drewnianych EI30 - D9</t>
  </si>
  <si>
    <t>Dostawa i montaż drzwi wewnętrznych drewnianych EI30  - D10</t>
  </si>
  <si>
    <t>Dostawa i montaż drzwi wewnętrznych drewnianych EI30- D11</t>
  </si>
  <si>
    <t>Dostawa i montaż drzwi wewnętrznych aluminiowych EI30 - D15</t>
  </si>
  <si>
    <t>Dostawa i montaż drzwi zewnętrznych z PCV - D16</t>
  </si>
  <si>
    <t>Dostawa i montaż drzwi wewnętrznych drewnianych EI30 - D17</t>
  </si>
  <si>
    <t>Dostawa i montaż drzwi zewnętrznych PCV - D18</t>
  </si>
  <si>
    <t>Dostawa i montaż drzwi wewnętrznych PCV-  D19</t>
  </si>
  <si>
    <t>Dostawa i montaż drzwi wewnętrznych PCV - D20</t>
  </si>
  <si>
    <t>Dostawa i montaż drzwi wewnętrznych aluminiowych EI30 -  D21</t>
  </si>
  <si>
    <t>Dostawa i montaż drzwi wewnętrznych drewnianych EI30 -  D22</t>
  </si>
  <si>
    <t>Dostawa i montaż drzwi wewnętrznych aluminiowych EI30 -  D23</t>
  </si>
  <si>
    <t>Dostawa i montaż drzwi wewnętrznych PCV - D24</t>
  </si>
  <si>
    <t>Dostawa i montaż drzwi wewnętrznych PCV - D25</t>
  </si>
  <si>
    <t>Dostawa i montaż drzwi wewnętrznych drewnianych -  D26</t>
  </si>
  <si>
    <t>Dostawa i montaż drzwi wewnętrznych PCV- D27</t>
  </si>
  <si>
    <t>Dostawa i montaż drzwi zewnętrznych PCV- D29</t>
  </si>
  <si>
    <t>Dostawa i montaż drzwi wewnętrznych PCV- D33</t>
  </si>
  <si>
    <t>Dostawa i montaż drzwi wewnętrznych - D35</t>
  </si>
  <si>
    <t>Dostawa i montaż drzwi wewnętrznych - D36</t>
  </si>
  <si>
    <t>Dostawa i montaż drzwi wewnętrznych - D37</t>
  </si>
  <si>
    <t>Dostawa i montaż drzwi wewnętrznych przesuwnych  - D38</t>
  </si>
  <si>
    <t>Dostawa i montaż drzwi wewnętrznych PCV  - D39</t>
  </si>
  <si>
    <t>Dostawa i montaż drzwi zewnętrznych aluminium  - D40</t>
  </si>
  <si>
    <t>Dostawa i montaż drzwi zewnętrznych aluminium  - D41</t>
  </si>
  <si>
    <t>Dostawa i montaż drzwi wewnętrznych harmonijkowych  - D42</t>
  </si>
  <si>
    <t>Dostawa i montaż drzwi wewnętrznych stalowych  - D44</t>
  </si>
  <si>
    <t>Dostawa i montaż drzwi wewnętrznych stalowych – D45</t>
  </si>
  <si>
    <t>Podkłady z ubitych materiałów sypkich na podłożu gruntowym w budownictwie mieszkaniowym i użyteczności publicznej (dotyczy posadzek na gruncie)</t>
  </si>
  <si>
    <t>Podkłady betonowe na podłozu gruntowym w budownictwie mieszkaniowym i użyteczności publicznej z transportem i układaniem przy zastosowaniu pompy do betonu - B10 (dotyczy posadzek na gruncie)</t>
  </si>
  <si>
    <t>Przygotowanie i montaż zbrojenia ze stali żebrowanej elementów budynków i budowli- pręty fi 10 (dotyczy posadzek na gruncie)</t>
  </si>
  <si>
    <t>Izolacje poziome cieplne i przeciwdżwiękowe z jednej warstwy płyt styropianowych EPS 70 gr. 6 cm ułożonej na sucho na wierzchu konstrukcji (dotyczy posadzek na gruncie)</t>
  </si>
  <si>
    <t>Izolacje poziome cieplne i przeciwdżwiękowe płyt styropianowych EPS 70 gr. 6 cm ułożonej na sucho na wierzchu konstrukcji - kazda następna warstwa ponad jedną (dotyczy posadzek na gruncie)</t>
  </si>
  <si>
    <t>Podkłady betonowe na stropie w budownictwie mieszkaniowym i użyteczności publicznej z transportem i układaniem przy zastosowaniu pompy do betonu - B20 (dotyczy posadzek na gruncie)</t>
  </si>
  <si>
    <t>Dopłata za zbrojenie posadzki siatką stalową (dotyczy posadzek na gruncie)</t>
  </si>
  <si>
    <t>Izolacje poziome z jednej warstwy folii paroizolacyjnej gr. 0,4 mm (dotyczy posadzek na gruncie)</t>
  </si>
  <si>
    <t>Cokoliki na zaprawach klejowych z płytek kamionkowych GRES 12,5x25 cm w pomieszczeniach o powierzchni ponad 10m2</t>
  </si>
  <si>
    <t>Listwy przyścienne drewnine (dotyczy wykładziny dywanowej)</t>
  </si>
  <si>
    <t>Systemowe listwy przypodłogowe wentylacyjne (dotyczy posadzki w hali sportowej)</t>
  </si>
  <si>
    <t>Wykonanie ślepej podłogi z desek gr. min 15 mm lub sklejki wodoodpornej</t>
  </si>
  <si>
    <t>Wykonanie posadzki z deszczułek parkietowych z drewna dębowego wg opisu do PT</t>
  </si>
  <si>
    <t>389.</t>
  </si>
  <si>
    <t>390.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</si>
  <si>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</si>
  <si>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</si>
  <si>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</si>
  <si>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</si>
  <si>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</si>
  <si>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</si>
  <si>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</si>
  <si>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</si>
  <si>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</si>
  <si>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</si>
  <si>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</si>
  <si>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Malowanie linii boisk w hali sportowej</t>
  </si>
  <si>
    <t>409.</t>
  </si>
  <si>
    <t>410.</t>
  </si>
  <si>
    <t>NNRNKB 202 2810/05 analogia</t>
  </si>
  <si>
    <t>Okładziny schodów z płytek terakotowych mrozoodpornych na zaprawie klejowej.</t>
  </si>
  <si>
    <r>
      <t xml:space="preserve">Rury spustowe okrągłe o śr. 12 cm - z blachy </t>
    </r>
    <r>
      <rPr>
        <u/>
        <sz val="9"/>
        <color rgb="FFFF0000"/>
        <rFont val="Arial"/>
        <family val="2"/>
        <charset val="238"/>
      </rPr>
      <t>tytanowo-cynkowej</t>
    </r>
  </si>
  <si>
    <r>
      <t>Rynny dachowe półokrągłe o śr. 15 cm - z blachy</t>
    </r>
    <r>
      <rPr>
        <u/>
        <sz val="9"/>
        <color rgb="FFFF0000"/>
        <rFont val="Arial"/>
        <family val="2"/>
        <charset val="238"/>
      </rPr>
      <t xml:space="preserve"> tytanowo - cynkowej </t>
    </r>
  </si>
  <si>
    <r>
      <t xml:space="preserve">Obróbki przy szerokości w rozwinięciu ponad 25 cm - z blachy </t>
    </r>
    <r>
      <rPr>
        <u/>
        <sz val="9"/>
        <color rgb="FFFF0000"/>
        <rFont val="Arial"/>
        <family val="2"/>
        <charset val="238"/>
      </rPr>
      <t>tytan-cynk</t>
    </r>
    <r>
      <rPr>
        <sz val="9"/>
        <rFont val="Arial"/>
        <family val="2"/>
        <charset val="238"/>
      </rPr>
      <t xml:space="preserve"> - pas nadrynnowy </t>
    </r>
  </si>
  <si>
    <t xml:space="preserve">Drzwi wewnętrzne pełne jednoskrzydłowe  fabrycznie wykończone - D35 </t>
  </si>
  <si>
    <t xml:space="preserve">Drzwi wewnętrzne pełne jednoskrzydłowe , fabrycznie wykończone - D36 </t>
  </si>
  <si>
    <r>
      <t xml:space="preserve">Posadzki z wykładzin z tworzyw sztucznych bez warstwy izolacyjnej </t>
    </r>
    <r>
      <rPr>
        <u/>
        <sz val="9"/>
        <color rgb="FFFF0000"/>
        <rFont val="Arial"/>
        <family val="2"/>
        <charset val="238"/>
      </rPr>
      <t>z wywinięciem na ścianywys. 10 cm wraz z zamontowaniem listew profilujących</t>
    </r>
  </si>
  <si>
    <r>
      <t xml:space="preserve">Legary ułożone krzyżowo </t>
    </r>
    <r>
      <rPr>
        <u/>
        <sz val="9"/>
        <color rgb="FFFF0000"/>
        <rFont val="Arial"/>
        <family val="2"/>
        <charset val="238"/>
      </rPr>
      <t>na podkładkach elastycznych wg opisu do PT</t>
    </r>
  </si>
  <si>
    <r>
      <rPr>
        <u/>
        <sz val="9"/>
        <color rgb="FFFF0000"/>
        <rFont val="Arial"/>
        <family val="2"/>
        <charset val="238"/>
      </rPr>
      <t>Dostawa i</t>
    </r>
    <r>
      <rPr>
        <sz val="9"/>
        <rFont val="Arial"/>
        <family val="2"/>
        <charset val="238"/>
      </rPr>
      <t xml:space="preserve"> montaż oznaczeń BHP i p.poż. </t>
    </r>
  </si>
  <si>
    <r>
      <t xml:space="preserve">Drabina wyłazowa - </t>
    </r>
    <r>
      <rPr>
        <u/>
        <sz val="9"/>
        <color rgb="FFFF0000"/>
        <rFont val="Arial"/>
        <family val="2"/>
        <charset val="238"/>
      </rPr>
      <t>dostawa i montaż</t>
    </r>
  </si>
  <si>
    <r>
      <rPr>
        <u/>
        <sz val="9"/>
        <color rgb="FFFF0000"/>
        <rFont val="Arial"/>
        <family val="2"/>
        <charset val="238"/>
      </rPr>
      <t>Dostawa</t>
    </r>
    <r>
      <rPr>
        <sz val="9"/>
        <rFont val="Arial"/>
        <family val="2"/>
        <charset val="238"/>
      </rPr>
      <t xml:space="preserve"> i montaż - numeracja drzwi </t>
    </r>
  </si>
  <si>
    <r>
      <rPr>
        <u/>
        <sz val="9"/>
        <color rgb="FFFF0000"/>
        <rFont val="Arial"/>
        <family val="2"/>
        <charset val="238"/>
      </rPr>
      <t>Dostawa</t>
    </r>
    <r>
      <rPr>
        <sz val="9"/>
        <rFont val="Arial"/>
        <family val="2"/>
        <charset val="238"/>
      </rPr>
      <t xml:space="preserve"> i montaż tabliczek z nazwami pomieszczeń </t>
    </r>
  </si>
  <si>
    <t>Rozbudowa wraz z przebudową Szkoły Podstawowej nr 59 - budynek nowy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</si>
</sst>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Arial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164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0" fontId="1" fillId="0" borderId="2" xfId="0" applyNumberFormat="1" applyFont="1" applyFill="1" applyBorder="1" applyAlignment="1" applyProtection="1">
      <alignment horizontal="left" vertical="top" inden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164" fontId="1" fillId="2" borderId="1" xfId="0" applyNumberFormat="1" applyFont="1" applyFill="1" applyBorder="1" applyAlignment="1" applyProtection="1">
      <alignment horizontal="center" vertical="top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/>
    </xf>
    <xf numFmtId="0" fontId="1" fillId="2" borderId="1" xfId="0" applyNumberFormat="1" applyFont="1" applyFill="1" applyBorder="1" applyAlignment="1" applyProtection="1">
      <alignment vertical="top"/>
    </xf>
    <xf numFmtId="0" fontId="1" fillId="2" borderId="1" xfId="0" applyNumberFormat="1" applyFont="1" applyFill="1" applyBorder="1" applyAlignment="1" applyProtection="1">
      <alignment horizontal="center" vertical="top"/>
    </xf>
    <xf numFmtId="0" fontId="1" fillId="2" borderId="2" xfId="0" applyNumberFormat="1" applyFont="1" applyFill="1" applyBorder="1" applyAlignment="1" applyProtection="1">
      <alignment horizontal="left" vertical="top"/>
    </xf>
    <xf numFmtId="0" fontId="1" fillId="3" borderId="2" xfId="0" applyNumberFormat="1" applyFont="1" applyFill="1" applyBorder="1" applyAlignment="1" applyProtection="1">
      <alignment horizontal="left" vertical="top"/>
    </xf>
    <xf numFmtId="164" fontId="1" fillId="2" borderId="3" xfId="0" applyNumberFormat="1" applyFont="1" applyFill="1" applyBorder="1" applyAlignment="1" applyProtection="1">
      <alignment horizontal="center" vertical="top"/>
    </xf>
    <xf numFmtId="164" fontId="1" fillId="2" borderId="2" xfId="0" applyNumberFormat="1" applyFont="1" applyFill="1" applyBorder="1" applyAlignment="1" applyProtection="1">
      <alignment horizontal="center" vertical="top"/>
    </xf>
    <xf numFmtId="0" fontId="1" fillId="2" borderId="2" xfId="0" applyNumberFormat="1" applyFont="1" applyFill="1" applyBorder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center" vertical="top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left" vertical="top"/>
    </xf>
    <xf numFmtId="0" fontId="1" fillId="3" borderId="1" xfId="0" applyNumberFormat="1" applyFont="1" applyFill="1" applyBorder="1" applyAlignment="1" applyProtection="1">
      <alignment vertical="top"/>
    </xf>
    <xf numFmtId="0" fontId="1" fillId="3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164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inden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/>
    </xf>
    <xf numFmtId="164" fontId="6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top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/>
    </xf>
    <xf numFmtId="164" fontId="5" fillId="2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164" fontId="6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2" borderId="1" xfId="0" applyNumberFormat="1" applyFont="1" applyFill="1" applyBorder="1" applyAlignment="1" applyProtection="1">
      <alignment vertical="top"/>
    </xf>
    <xf numFmtId="0" fontId="6" fillId="2" borderId="1" xfId="0" applyNumberFormat="1" applyFont="1" applyFill="1" applyBorder="1" applyAlignment="1" applyProtection="1">
      <alignment vertical="top" wrapText="1"/>
    </xf>
    <xf numFmtId="164" fontId="6" fillId="2" borderId="1" xfId="0" applyNumberFormat="1" applyFont="1" applyFill="1" applyBorder="1" applyAlignment="1" applyProtection="1">
      <alignment horizontal="center" vertical="top"/>
    </xf>
    <xf numFmtId="0" fontId="5" fillId="3" borderId="2" xfId="0" applyNumberFormat="1" applyFont="1" applyFill="1" applyBorder="1" applyAlignment="1" applyProtection="1">
      <alignment horizontal="left" vertical="top" wrapText="1"/>
    </xf>
    <xf numFmtId="0" fontId="5" fillId="3" borderId="2" xfId="0" applyNumberFormat="1" applyFont="1" applyFill="1" applyBorder="1" applyAlignment="1" applyProtection="1">
      <alignment horizontal="left" vertical="top"/>
    </xf>
    <xf numFmtId="164" fontId="5" fillId="3" borderId="2" xfId="0" applyNumberFormat="1" applyFont="1" applyFill="1" applyBorder="1" applyAlignment="1" applyProtection="1">
      <alignment horizontal="center" vertical="top"/>
    </xf>
    <xf numFmtId="0" fontId="5" fillId="3" borderId="2" xfId="0" applyNumberFormat="1" applyFont="1" applyFill="1" applyBorder="1" applyAlignment="1" applyProtection="1">
      <alignment vertical="top"/>
    </xf>
    <xf numFmtId="0" fontId="5" fillId="3" borderId="1" xfId="0" applyNumberFormat="1" applyFont="1" applyFill="1" applyBorder="1" applyAlignment="1" applyProtection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/>
    </xf>
    <xf numFmtId="164" fontId="5" fillId="3" borderId="1" xfId="0" applyNumberFormat="1" applyFont="1" applyFill="1" applyBorder="1" applyAlignment="1" applyProtection="1">
      <alignment horizontal="center" vertical="top"/>
    </xf>
    <xf numFmtId="0" fontId="5" fillId="3" borderId="1" xfId="0" applyNumberFormat="1" applyFont="1" applyFill="1" applyBorder="1" applyAlignment="1" applyProtection="1">
      <alignment vertical="top"/>
    </xf>
    <xf numFmtId="0" fontId="5" fillId="3" borderId="2" xfId="0" applyNumberFormat="1" applyFont="1" applyFill="1" applyBorder="1" applyAlignment="1" applyProtection="1">
      <alignment horizontal="center" vertical="top"/>
    </xf>
    <xf numFmtId="0" fontId="5" fillId="3" borderId="1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right" vertical="center"/>
    </xf>
    <xf numFmtId="0" fontId="6" fillId="0" borderId="5" xfId="0" applyNumberFormat="1" applyFont="1" applyFill="1" applyBorder="1" applyAlignment="1" applyProtection="1">
      <alignment horizontal="right" vertical="center"/>
    </xf>
    <xf numFmtId="0" fontId="6" fillId="0" borderId="6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72"/>
  <sheetViews>
    <sheetView tabSelected="1" topLeftCell="A433" zoomScaleNormal="100" workbookViewId="0">
      <selection activeCell="E459" sqref="E459:E461"/>
    </sheetView>
  </sheetViews>
  <sheetFormatPr defaultRowHeight="12"/>
  <cols>
    <col min="1" max="1" width="3.42578125" style="38" customWidth="1"/>
    <col min="2" max="2" width="10.140625" style="38" customWidth="1"/>
    <col min="3" max="3" width="48.140625" style="74" customWidth="1"/>
    <col min="4" max="4" width="6.42578125" style="38" customWidth="1"/>
    <col min="5" max="5" width="9.7109375" style="39" customWidth="1"/>
    <col min="6" max="6" width="9.28515625" style="38" customWidth="1"/>
    <col min="7" max="7" width="8.85546875" style="38" customWidth="1"/>
    <col min="8" max="16384" width="9.140625" style="38"/>
  </cols>
  <sheetData>
    <row r="2" spans="1:7" ht="12.75">
      <c r="C2" s="80" t="s">
        <v>1393</v>
      </c>
      <c r="D2" s="80"/>
      <c r="E2" s="81"/>
    </row>
    <row r="4" spans="1:7" ht="24">
      <c r="A4" s="40" t="s">
        <v>836</v>
      </c>
      <c r="B4" s="41" t="s">
        <v>0</v>
      </c>
      <c r="C4" s="42" t="s">
        <v>835</v>
      </c>
      <c r="D4" s="41" t="s">
        <v>1</v>
      </c>
      <c r="E4" s="43" t="s">
        <v>2</v>
      </c>
      <c r="F4" s="42" t="s">
        <v>837</v>
      </c>
      <c r="G4" s="42" t="s">
        <v>841</v>
      </c>
    </row>
    <row r="5" spans="1:7">
      <c r="A5" s="40"/>
      <c r="B5" s="40"/>
      <c r="C5" s="45" t="s">
        <v>3</v>
      </c>
      <c r="D5" s="40"/>
      <c r="E5" s="43"/>
      <c r="F5" s="44"/>
      <c r="G5" s="44"/>
    </row>
    <row r="6" spans="1:7" ht="24">
      <c r="A6" s="46" t="s">
        <v>4</v>
      </c>
      <c r="B6" s="47" t="s">
        <v>5</v>
      </c>
      <c r="C6" s="47" t="s">
        <v>722</v>
      </c>
      <c r="D6" s="41" t="s">
        <v>6</v>
      </c>
      <c r="E6" s="43">
        <v>5833.009</v>
      </c>
      <c r="F6" s="44"/>
      <c r="G6" s="48">
        <f>ROUND(E6*F6,2)</f>
        <v>0</v>
      </c>
    </row>
    <row r="7" spans="1:7" ht="28.5" customHeight="1">
      <c r="A7" s="46" t="s">
        <v>7</v>
      </c>
      <c r="B7" s="47" t="s">
        <v>8</v>
      </c>
      <c r="C7" s="47" t="s">
        <v>723</v>
      </c>
      <c r="D7" s="41" t="s">
        <v>9</v>
      </c>
      <c r="E7" s="43">
        <v>3070.0050000000001</v>
      </c>
      <c r="F7" s="44"/>
      <c r="G7" s="48">
        <f t="shared" ref="G7:G14" si="0">ROUND(E7*F7,2)</f>
        <v>0</v>
      </c>
    </row>
    <row r="8" spans="1:7" ht="36">
      <c r="A8" s="46" t="s">
        <v>10</v>
      </c>
      <c r="B8" s="47" t="s">
        <v>11</v>
      </c>
      <c r="C8" s="47" t="s">
        <v>724</v>
      </c>
      <c r="D8" s="41" t="s">
        <v>9</v>
      </c>
      <c r="E8" s="43">
        <v>3070.0050000000001</v>
      </c>
      <c r="F8" s="44"/>
      <c r="G8" s="48">
        <f t="shared" si="0"/>
        <v>0</v>
      </c>
    </row>
    <row r="9" spans="1:7" ht="36">
      <c r="A9" s="46" t="s">
        <v>12</v>
      </c>
      <c r="B9" s="47" t="s">
        <v>13</v>
      </c>
      <c r="C9" s="47" t="s">
        <v>725</v>
      </c>
      <c r="D9" s="41" t="s">
        <v>6</v>
      </c>
      <c r="E9" s="43">
        <v>4912.0069999999996</v>
      </c>
      <c r="F9" s="44"/>
      <c r="G9" s="48">
        <f t="shared" si="0"/>
        <v>0</v>
      </c>
    </row>
    <row r="10" spans="1:7" ht="48">
      <c r="A10" s="46" t="s">
        <v>14</v>
      </c>
      <c r="B10" s="47" t="s">
        <v>13</v>
      </c>
      <c r="C10" s="47" t="s">
        <v>844</v>
      </c>
      <c r="D10" s="41" t="s">
        <v>6</v>
      </c>
      <c r="E10" s="43">
        <v>4912.0069999999996</v>
      </c>
      <c r="F10" s="44"/>
      <c r="G10" s="48">
        <f t="shared" si="0"/>
        <v>0</v>
      </c>
    </row>
    <row r="11" spans="1:7" ht="36">
      <c r="A11" s="46" t="s">
        <v>15</v>
      </c>
      <c r="B11" s="47" t="s">
        <v>16</v>
      </c>
      <c r="C11" s="47" t="s">
        <v>845</v>
      </c>
      <c r="D11" s="41" t="s">
        <v>6</v>
      </c>
      <c r="E11" s="43">
        <v>4912.0069999999996</v>
      </c>
      <c r="F11" s="44"/>
      <c r="G11" s="48">
        <f t="shared" si="0"/>
        <v>0</v>
      </c>
    </row>
    <row r="12" spans="1:7" ht="24">
      <c r="A12" s="46" t="s">
        <v>17</v>
      </c>
      <c r="B12" s="47" t="s">
        <v>18</v>
      </c>
      <c r="C12" s="47" t="s">
        <v>726</v>
      </c>
      <c r="D12" s="41" t="s">
        <v>6</v>
      </c>
      <c r="E12" s="43">
        <v>2551.75</v>
      </c>
      <c r="F12" s="44"/>
      <c r="G12" s="48">
        <f t="shared" si="0"/>
        <v>0</v>
      </c>
    </row>
    <row r="13" spans="1:7" ht="15" customHeight="1">
      <c r="A13" s="46" t="s">
        <v>19</v>
      </c>
      <c r="B13" s="49"/>
      <c r="C13" s="47" t="s">
        <v>846</v>
      </c>
      <c r="D13" s="41" t="s">
        <v>6</v>
      </c>
      <c r="E13" s="43">
        <v>2551.75</v>
      </c>
      <c r="F13" s="44"/>
      <c r="G13" s="48">
        <f t="shared" si="0"/>
        <v>0</v>
      </c>
    </row>
    <row r="14" spans="1:7" ht="24">
      <c r="A14" s="46" t="s">
        <v>20</v>
      </c>
      <c r="B14" s="47" t="s">
        <v>21</v>
      </c>
      <c r="C14" s="47" t="s">
        <v>847</v>
      </c>
      <c r="D14" s="41" t="s">
        <v>6</v>
      </c>
      <c r="E14" s="43">
        <v>2551.75</v>
      </c>
      <c r="F14" s="44"/>
      <c r="G14" s="48">
        <f t="shared" si="0"/>
        <v>0</v>
      </c>
    </row>
    <row r="15" spans="1:7">
      <c r="A15" s="46"/>
      <c r="B15" s="47"/>
      <c r="C15" s="47"/>
      <c r="D15" s="41"/>
      <c r="E15" s="50" t="s">
        <v>842</v>
      </c>
      <c r="F15" s="44"/>
      <c r="G15" s="51">
        <f>SUM(G6:G14)</f>
        <v>0</v>
      </c>
    </row>
    <row r="16" spans="1:7" ht="48">
      <c r="A16" s="40"/>
      <c r="B16" s="40"/>
      <c r="C16" s="45" t="s">
        <v>22</v>
      </c>
      <c r="D16" s="40"/>
      <c r="E16" s="43"/>
      <c r="F16" s="44"/>
      <c r="G16" s="44"/>
    </row>
    <row r="17" spans="1:7">
      <c r="A17" s="40"/>
      <c r="B17" s="40"/>
      <c r="C17" s="45" t="s">
        <v>23</v>
      </c>
      <c r="D17" s="40"/>
      <c r="E17" s="43"/>
      <c r="F17" s="44"/>
      <c r="G17" s="44"/>
    </row>
    <row r="18" spans="1:7" ht="24">
      <c r="A18" s="40"/>
      <c r="B18" s="40"/>
      <c r="C18" s="45" t="s">
        <v>24</v>
      </c>
      <c r="D18" s="40"/>
      <c r="E18" s="43"/>
      <c r="F18" s="44"/>
      <c r="G18" s="44"/>
    </row>
    <row r="19" spans="1:7" ht="24">
      <c r="A19" s="49" t="s">
        <v>25</v>
      </c>
      <c r="B19" s="47" t="s">
        <v>26</v>
      </c>
      <c r="C19" s="47" t="s">
        <v>727</v>
      </c>
      <c r="D19" s="41" t="s">
        <v>6</v>
      </c>
      <c r="E19" s="52">
        <v>49.558999999999997</v>
      </c>
      <c r="F19" s="44"/>
      <c r="G19" s="48">
        <f>ROUND(E19*F19,2)</f>
        <v>0</v>
      </c>
    </row>
    <row r="20" spans="1:7" ht="24">
      <c r="A20" s="49" t="s">
        <v>27</v>
      </c>
      <c r="B20" s="47" t="s">
        <v>26</v>
      </c>
      <c r="C20" s="47" t="s">
        <v>728</v>
      </c>
      <c r="D20" s="41" t="s">
        <v>6</v>
      </c>
      <c r="E20" s="43" t="s">
        <v>28</v>
      </c>
      <c r="F20" s="44"/>
      <c r="G20" s="48">
        <f>ROUND(E20*F20,2)</f>
        <v>0</v>
      </c>
    </row>
    <row r="21" spans="1:7">
      <c r="A21" s="49"/>
      <c r="B21" s="47"/>
      <c r="C21" s="47"/>
      <c r="D21" s="41"/>
      <c r="E21" s="50" t="s">
        <v>842</v>
      </c>
      <c r="F21" s="44"/>
      <c r="G21" s="51">
        <f>SUM(G19:G20)</f>
        <v>0</v>
      </c>
    </row>
    <row r="22" spans="1:7">
      <c r="A22" s="40"/>
      <c r="B22" s="40"/>
      <c r="C22" s="45" t="s">
        <v>29</v>
      </c>
      <c r="D22" s="40"/>
      <c r="E22" s="43"/>
      <c r="F22" s="44"/>
      <c r="G22" s="44"/>
    </row>
    <row r="23" spans="1:7" ht="24">
      <c r="A23" s="49" t="s">
        <v>30</v>
      </c>
      <c r="B23" s="47" t="s">
        <v>31</v>
      </c>
      <c r="C23" s="47" t="s">
        <v>729</v>
      </c>
      <c r="D23" s="41" t="s">
        <v>6</v>
      </c>
      <c r="E23" s="43" t="s">
        <v>32</v>
      </c>
      <c r="F23" s="44"/>
      <c r="G23" s="48">
        <f>ROUND(E23*F23,2)</f>
        <v>0</v>
      </c>
    </row>
    <row r="24" spans="1:7" ht="24">
      <c r="A24" s="49" t="s">
        <v>33</v>
      </c>
      <c r="B24" s="47" t="s">
        <v>34</v>
      </c>
      <c r="C24" s="47" t="s">
        <v>730</v>
      </c>
      <c r="D24" s="41" t="s">
        <v>6</v>
      </c>
      <c r="E24" s="43" t="s">
        <v>35</v>
      </c>
      <c r="F24" s="44"/>
      <c r="G24" s="48">
        <f>ROUND(E24*F24,2)</f>
        <v>0</v>
      </c>
    </row>
    <row r="25" spans="1:7">
      <c r="A25" s="49"/>
      <c r="B25" s="47"/>
      <c r="C25" s="47"/>
      <c r="D25" s="41"/>
      <c r="E25" s="43" t="s">
        <v>842</v>
      </c>
      <c r="F25" s="44"/>
      <c r="G25" s="51">
        <f>SUM(G23:G24)</f>
        <v>0</v>
      </c>
    </row>
    <row r="26" spans="1:7">
      <c r="A26" s="40"/>
      <c r="B26" s="40"/>
      <c r="C26" s="45" t="s">
        <v>36</v>
      </c>
      <c r="D26" s="40"/>
      <c r="E26" s="43"/>
      <c r="F26" s="44"/>
      <c r="G26" s="44"/>
    </row>
    <row r="27" spans="1:7">
      <c r="A27" s="40"/>
      <c r="B27" s="40"/>
      <c r="C27" s="45" t="s">
        <v>37</v>
      </c>
      <c r="D27" s="40"/>
      <c r="E27" s="43"/>
      <c r="F27" s="44"/>
      <c r="G27" s="44"/>
    </row>
    <row r="28" spans="1:7" ht="24">
      <c r="A28" s="49" t="s">
        <v>38</v>
      </c>
      <c r="B28" s="47" t="s">
        <v>39</v>
      </c>
      <c r="C28" s="47" t="s">
        <v>848</v>
      </c>
      <c r="D28" s="41" t="s">
        <v>6</v>
      </c>
      <c r="E28" s="43" t="s">
        <v>40</v>
      </c>
      <c r="F28" s="44"/>
      <c r="G28" s="48">
        <f>ROUND(E28*F28,2)</f>
        <v>0</v>
      </c>
    </row>
    <row r="29" spans="1:7">
      <c r="A29" s="40"/>
      <c r="B29" s="40"/>
      <c r="C29" s="45" t="s">
        <v>41</v>
      </c>
      <c r="D29" s="40"/>
      <c r="E29" s="43"/>
      <c r="F29" s="44"/>
      <c r="G29" s="48"/>
    </row>
    <row r="30" spans="1:7" ht="24">
      <c r="A30" s="49" t="s">
        <v>42</v>
      </c>
      <c r="B30" s="47" t="s">
        <v>39</v>
      </c>
      <c r="C30" s="47" t="s">
        <v>848</v>
      </c>
      <c r="D30" s="41" t="s">
        <v>6</v>
      </c>
      <c r="E30" s="43" t="s">
        <v>43</v>
      </c>
      <c r="F30" s="44"/>
      <c r="G30" s="48">
        <f t="shared" ref="G30:G45" si="1">ROUND(E30*F30,2)</f>
        <v>0</v>
      </c>
    </row>
    <row r="31" spans="1:7">
      <c r="A31" s="40"/>
      <c r="B31" s="40"/>
      <c r="C31" s="45" t="s">
        <v>44</v>
      </c>
      <c r="D31" s="40"/>
      <c r="E31" s="43"/>
      <c r="F31" s="44"/>
      <c r="G31" s="48"/>
    </row>
    <row r="32" spans="1:7" ht="24">
      <c r="A32" s="49" t="s">
        <v>45</v>
      </c>
      <c r="B32" s="47" t="s">
        <v>39</v>
      </c>
      <c r="C32" s="47" t="s">
        <v>848</v>
      </c>
      <c r="D32" s="41" t="s">
        <v>6</v>
      </c>
      <c r="E32" s="43" t="s">
        <v>46</v>
      </c>
      <c r="F32" s="44"/>
      <c r="G32" s="48">
        <f t="shared" si="1"/>
        <v>0</v>
      </c>
    </row>
    <row r="33" spans="1:7">
      <c r="A33" s="40"/>
      <c r="B33" s="40"/>
      <c r="C33" s="45" t="s">
        <v>47</v>
      </c>
      <c r="D33" s="40"/>
      <c r="E33" s="43"/>
      <c r="F33" s="44"/>
      <c r="G33" s="48"/>
    </row>
    <row r="34" spans="1:7" ht="24">
      <c r="A34" s="49" t="s">
        <v>48</v>
      </c>
      <c r="B34" s="47" t="s">
        <v>49</v>
      </c>
      <c r="C34" s="47" t="s">
        <v>849</v>
      </c>
      <c r="D34" s="41" t="s">
        <v>6</v>
      </c>
      <c r="E34" s="43" t="s">
        <v>50</v>
      </c>
      <c r="F34" s="44"/>
      <c r="G34" s="48">
        <f t="shared" si="1"/>
        <v>0</v>
      </c>
    </row>
    <row r="35" spans="1:7">
      <c r="A35" s="40"/>
      <c r="B35" s="40"/>
      <c r="C35" s="45" t="s">
        <v>51</v>
      </c>
      <c r="D35" s="40"/>
      <c r="E35" s="43"/>
      <c r="F35" s="44"/>
      <c r="G35" s="48"/>
    </row>
    <row r="36" spans="1:7" ht="24">
      <c r="A36" s="49" t="s">
        <v>52</v>
      </c>
      <c r="B36" s="47" t="s">
        <v>49</v>
      </c>
      <c r="C36" s="47" t="s">
        <v>849</v>
      </c>
      <c r="D36" s="41" t="s">
        <v>6</v>
      </c>
      <c r="E36" s="43" t="s">
        <v>53</v>
      </c>
      <c r="F36" s="44"/>
      <c r="G36" s="48">
        <f t="shared" si="1"/>
        <v>0</v>
      </c>
    </row>
    <row r="37" spans="1:7">
      <c r="A37" s="40"/>
      <c r="B37" s="40"/>
      <c r="C37" s="45" t="s">
        <v>54</v>
      </c>
      <c r="D37" s="40"/>
      <c r="E37" s="43"/>
      <c r="F37" s="44"/>
      <c r="G37" s="48"/>
    </row>
    <row r="38" spans="1:7" ht="24">
      <c r="A38" s="49" t="s">
        <v>55</v>
      </c>
      <c r="B38" s="47" t="s">
        <v>56</v>
      </c>
      <c r="C38" s="47" t="s">
        <v>850</v>
      </c>
      <c r="D38" s="41" t="s">
        <v>6</v>
      </c>
      <c r="E38" s="43" t="s">
        <v>57</v>
      </c>
      <c r="F38" s="44"/>
      <c r="G38" s="48">
        <f t="shared" si="1"/>
        <v>0</v>
      </c>
    </row>
    <row r="39" spans="1:7">
      <c r="A39" s="49"/>
      <c r="B39" s="47"/>
      <c r="C39" s="47"/>
      <c r="D39" s="41"/>
      <c r="E39" s="43" t="s">
        <v>842</v>
      </c>
      <c r="F39" s="44"/>
      <c r="G39" s="51">
        <f>SUM(G28:G38)</f>
        <v>0</v>
      </c>
    </row>
    <row r="40" spans="1:7" ht="24">
      <c r="A40" s="40"/>
      <c r="B40" s="40"/>
      <c r="C40" s="45" t="s">
        <v>58</v>
      </c>
      <c r="D40" s="40"/>
      <c r="E40" s="43"/>
      <c r="F40" s="44"/>
      <c r="G40" s="44"/>
    </row>
    <row r="41" spans="1:7" ht="24">
      <c r="A41" s="49" t="s">
        <v>59</v>
      </c>
      <c r="B41" s="47" t="s">
        <v>60</v>
      </c>
      <c r="C41" s="47" t="s">
        <v>731</v>
      </c>
      <c r="D41" s="41" t="s">
        <v>61</v>
      </c>
      <c r="E41" s="43" t="s">
        <v>62</v>
      </c>
      <c r="F41" s="44"/>
      <c r="G41" s="48">
        <f t="shared" si="1"/>
        <v>0</v>
      </c>
    </row>
    <row r="42" spans="1:7" ht="24">
      <c r="A42" s="49" t="s">
        <v>63</v>
      </c>
      <c r="B42" s="47" t="s">
        <v>64</v>
      </c>
      <c r="C42" s="47" t="s">
        <v>732</v>
      </c>
      <c r="D42" s="41" t="s">
        <v>61</v>
      </c>
      <c r="E42" s="43" t="s">
        <v>65</v>
      </c>
      <c r="F42" s="44"/>
      <c r="G42" s="48">
        <f t="shared" si="1"/>
        <v>0</v>
      </c>
    </row>
    <row r="43" spans="1:7" ht="24">
      <c r="A43" s="49" t="s">
        <v>66</v>
      </c>
      <c r="B43" s="47" t="s">
        <v>64</v>
      </c>
      <c r="C43" s="47" t="s">
        <v>733</v>
      </c>
      <c r="D43" s="46" t="s">
        <v>61</v>
      </c>
      <c r="E43" s="53" t="s">
        <v>67</v>
      </c>
      <c r="F43" s="44"/>
      <c r="G43" s="48">
        <f t="shared" si="1"/>
        <v>0</v>
      </c>
    </row>
    <row r="44" spans="1:7" ht="24">
      <c r="A44" s="49" t="s">
        <v>68</v>
      </c>
      <c r="B44" s="47" t="s">
        <v>64</v>
      </c>
      <c r="C44" s="47" t="s">
        <v>732</v>
      </c>
      <c r="D44" s="41" t="s">
        <v>61</v>
      </c>
      <c r="E44" s="43" t="s">
        <v>69</v>
      </c>
      <c r="F44" s="44"/>
      <c r="G44" s="48">
        <f t="shared" si="1"/>
        <v>0</v>
      </c>
    </row>
    <row r="45" spans="1:7" ht="24">
      <c r="A45" s="49" t="s">
        <v>70</v>
      </c>
      <c r="B45" s="47" t="s">
        <v>64</v>
      </c>
      <c r="C45" s="47" t="s">
        <v>732</v>
      </c>
      <c r="D45" s="41" t="s">
        <v>61</v>
      </c>
      <c r="E45" s="43" t="s">
        <v>71</v>
      </c>
      <c r="F45" s="44"/>
      <c r="G45" s="48">
        <f t="shared" si="1"/>
        <v>0</v>
      </c>
    </row>
    <row r="46" spans="1:7">
      <c r="A46" s="49"/>
      <c r="B46" s="47"/>
      <c r="C46" s="47"/>
      <c r="D46" s="41"/>
      <c r="E46" s="50" t="s">
        <v>842</v>
      </c>
      <c r="F46" s="44"/>
      <c r="G46" s="51">
        <f>SUM(G41:G45)</f>
        <v>0</v>
      </c>
    </row>
    <row r="47" spans="1:7">
      <c r="A47" s="40"/>
      <c r="B47" s="40"/>
      <c r="C47" s="45" t="s">
        <v>72</v>
      </c>
      <c r="D47" s="40"/>
      <c r="E47" s="43"/>
      <c r="F47" s="44"/>
      <c r="G47" s="44"/>
    </row>
    <row r="48" spans="1:7" ht="36">
      <c r="A48" s="49" t="s">
        <v>73</v>
      </c>
      <c r="B48" s="47" t="s">
        <v>74</v>
      </c>
      <c r="C48" s="47" t="s">
        <v>734</v>
      </c>
      <c r="D48" s="41" t="s">
        <v>6</v>
      </c>
      <c r="E48" s="43" t="s">
        <v>75</v>
      </c>
      <c r="F48" s="44"/>
      <c r="G48" s="48">
        <f>ROUND(E48*F48,2)</f>
        <v>0</v>
      </c>
    </row>
    <row r="49" spans="1:7">
      <c r="A49" s="49"/>
      <c r="B49" s="47"/>
      <c r="C49" s="47"/>
      <c r="D49" s="41"/>
      <c r="E49" s="50" t="s">
        <v>842</v>
      </c>
      <c r="F49" s="44"/>
      <c r="G49" s="51">
        <f>G48</f>
        <v>0</v>
      </c>
    </row>
    <row r="50" spans="1:7">
      <c r="A50" s="40"/>
      <c r="B50" s="40"/>
      <c r="C50" s="45" t="s">
        <v>76</v>
      </c>
      <c r="D50" s="40"/>
      <c r="E50" s="43"/>
      <c r="F50" s="44"/>
      <c r="G50" s="44"/>
    </row>
    <row r="51" spans="1:7">
      <c r="A51" s="40"/>
      <c r="B51" s="40"/>
      <c r="C51" s="45" t="s">
        <v>77</v>
      </c>
      <c r="D51" s="40"/>
      <c r="E51" s="43"/>
      <c r="F51" s="44"/>
      <c r="G51" s="44"/>
    </row>
    <row r="52" spans="1:7" ht="36">
      <c r="A52" s="49" t="s">
        <v>78</v>
      </c>
      <c r="B52" s="47" t="s">
        <v>79</v>
      </c>
      <c r="C52" s="47" t="s">
        <v>735</v>
      </c>
      <c r="D52" s="41" t="s">
        <v>9</v>
      </c>
      <c r="E52" s="54">
        <v>1561.2</v>
      </c>
      <c r="F52" s="44"/>
      <c r="G52" s="48">
        <f>ROUND(E52*F52,2)</f>
        <v>0</v>
      </c>
    </row>
    <row r="53" spans="1:7" ht="24">
      <c r="A53" s="49" t="s">
        <v>81</v>
      </c>
      <c r="B53" s="47" t="s">
        <v>82</v>
      </c>
      <c r="C53" s="47" t="s">
        <v>851</v>
      </c>
      <c r="D53" s="41" t="s">
        <v>9</v>
      </c>
      <c r="E53" s="54">
        <v>1561.2</v>
      </c>
      <c r="F53" s="44"/>
      <c r="G53" s="48">
        <f t="shared" ref="G53:G55" si="2">ROUND(E53*F53,2)</f>
        <v>0</v>
      </c>
    </row>
    <row r="54" spans="1:7" ht="24">
      <c r="A54" s="49" t="s">
        <v>83</v>
      </c>
      <c r="B54" s="47" t="s">
        <v>84</v>
      </c>
      <c r="C54" s="47" t="s">
        <v>852</v>
      </c>
      <c r="D54" s="41" t="s">
        <v>9</v>
      </c>
      <c r="E54" s="43" t="s">
        <v>80</v>
      </c>
      <c r="F54" s="44"/>
      <c r="G54" s="48">
        <f t="shared" si="2"/>
        <v>0</v>
      </c>
    </row>
    <row r="55" spans="1:7" ht="24">
      <c r="A55" s="49" t="s">
        <v>85</v>
      </c>
      <c r="B55" s="47" t="s">
        <v>86</v>
      </c>
      <c r="C55" s="47" t="s">
        <v>853</v>
      </c>
      <c r="D55" s="41" t="s">
        <v>9</v>
      </c>
      <c r="E55" s="43" t="s">
        <v>80</v>
      </c>
      <c r="F55" s="44"/>
      <c r="G55" s="48">
        <f t="shared" si="2"/>
        <v>0</v>
      </c>
    </row>
    <row r="56" spans="1:7">
      <c r="A56" s="49"/>
      <c r="B56" s="47"/>
      <c r="C56" s="47"/>
      <c r="D56" s="41"/>
      <c r="E56" s="50" t="s">
        <v>842</v>
      </c>
      <c r="F56" s="44"/>
      <c r="G56" s="44">
        <f>SUM(G52:G55)</f>
        <v>0</v>
      </c>
    </row>
    <row r="57" spans="1:7">
      <c r="A57" s="40"/>
      <c r="B57" s="40"/>
      <c r="C57" s="45" t="s">
        <v>87</v>
      </c>
      <c r="D57" s="40"/>
      <c r="E57" s="43"/>
      <c r="F57" s="44"/>
      <c r="G57" s="44"/>
    </row>
    <row r="58" spans="1:7" ht="36">
      <c r="A58" s="49" t="s">
        <v>88</v>
      </c>
      <c r="B58" s="47" t="s">
        <v>89</v>
      </c>
      <c r="C58" s="47" t="s">
        <v>854</v>
      </c>
      <c r="D58" s="41" t="s">
        <v>9</v>
      </c>
      <c r="E58" s="43" t="s">
        <v>90</v>
      </c>
      <c r="F58" s="44"/>
      <c r="G58" s="48">
        <f t="shared" ref="G58" si="3">ROUND(E58*F58,2)</f>
        <v>0</v>
      </c>
    </row>
    <row r="59" spans="1:7">
      <c r="A59" s="49"/>
      <c r="B59" s="47"/>
      <c r="C59" s="47"/>
      <c r="D59" s="41"/>
      <c r="E59" s="50" t="s">
        <v>842</v>
      </c>
      <c r="F59" s="44"/>
      <c r="G59" s="44">
        <f>G58</f>
        <v>0</v>
      </c>
    </row>
    <row r="60" spans="1:7">
      <c r="A60" s="40"/>
      <c r="B60" s="40"/>
      <c r="C60" s="45" t="s">
        <v>91</v>
      </c>
      <c r="D60" s="40"/>
      <c r="E60" s="43"/>
      <c r="F60" s="44"/>
      <c r="G60" s="44"/>
    </row>
    <row r="61" spans="1:7">
      <c r="A61" s="40"/>
      <c r="B61" s="40"/>
      <c r="C61" s="45" t="s">
        <v>92</v>
      </c>
      <c r="D61" s="40"/>
      <c r="E61" s="43"/>
      <c r="F61" s="44"/>
      <c r="G61" s="44"/>
    </row>
    <row r="62" spans="1:7" ht="24.75" customHeight="1">
      <c r="A62" s="49" t="s">
        <v>93</v>
      </c>
      <c r="B62" s="47" t="s">
        <v>94</v>
      </c>
      <c r="C62" s="47" t="s">
        <v>855</v>
      </c>
      <c r="D62" s="41" t="s">
        <v>6</v>
      </c>
      <c r="E62" s="43" t="s">
        <v>95</v>
      </c>
      <c r="F62" s="44"/>
      <c r="G62" s="48">
        <f t="shared" ref="G62:G63" si="4">ROUND(E62*F62,2)</f>
        <v>0</v>
      </c>
    </row>
    <row r="63" spans="1:7" ht="24">
      <c r="A63" s="49" t="s">
        <v>96</v>
      </c>
      <c r="B63" s="47" t="s">
        <v>64</v>
      </c>
      <c r="C63" s="47" t="s">
        <v>732</v>
      </c>
      <c r="D63" s="41" t="s">
        <v>61</v>
      </c>
      <c r="E63" s="43" t="s">
        <v>97</v>
      </c>
      <c r="F63" s="44"/>
      <c r="G63" s="48">
        <f t="shared" si="4"/>
        <v>0</v>
      </c>
    </row>
    <row r="64" spans="1:7">
      <c r="A64" s="49"/>
      <c r="B64" s="47"/>
      <c r="C64" s="47"/>
      <c r="D64" s="41"/>
      <c r="E64" s="50" t="s">
        <v>842</v>
      </c>
      <c r="F64" s="44"/>
      <c r="G64" s="44">
        <f>SUM(G62:G63)</f>
        <v>0</v>
      </c>
    </row>
    <row r="65" spans="1:7">
      <c r="A65" s="40"/>
      <c r="B65" s="40"/>
      <c r="C65" s="45" t="s">
        <v>98</v>
      </c>
      <c r="D65" s="40"/>
      <c r="E65" s="43"/>
      <c r="F65" s="44"/>
      <c r="G65" s="44"/>
    </row>
    <row r="66" spans="1:7" ht="24">
      <c r="A66" s="49" t="s">
        <v>99</v>
      </c>
      <c r="B66" s="47" t="s">
        <v>94</v>
      </c>
      <c r="C66" s="47" t="s">
        <v>856</v>
      </c>
      <c r="D66" s="41" t="s">
        <v>6</v>
      </c>
      <c r="E66" s="43" t="s">
        <v>100</v>
      </c>
      <c r="F66" s="44"/>
      <c r="G66" s="48">
        <f t="shared" ref="G66:G67" si="5">ROUND(E66*F66,2)</f>
        <v>0</v>
      </c>
    </row>
    <row r="67" spans="1:7" ht="24">
      <c r="A67" s="49" t="s">
        <v>101</v>
      </c>
      <c r="B67" s="47" t="s">
        <v>64</v>
      </c>
      <c r="C67" s="47" t="s">
        <v>732</v>
      </c>
      <c r="D67" s="41" t="s">
        <v>61</v>
      </c>
      <c r="E67" s="43" t="s">
        <v>102</v>
      </c>
      <c r="F67" s="44"/>
      <c r="G67" s="48">
        <f t="shared" si="5"/>
        <v>0</v>
      </c>
    </row>
    <row r="68" spans="1:7">
      <c r="A68" s="49"/>
      <c r="B68" s="47"/>
      <c r="C68" s="47"/>
      <c r="D68" s="41"/>
      <c r="E68" s="50" t="s">
        <v>842</v>
      </c>
      <c r="F68" s="44"/>
      <c r="G68" s="44">
        <f>SUM(G66:G67)</f>
        <v>0</v>
      </c>
    </row>
    <row r="69" spans="1:7">
      <c r="A69" s="40"/>
      <c r="B69" s="40"/>
      <c r="C69" s="45" t="s">
        <v>103</v>
      </c>
      <c r="D69" s="40"/>
      <c r="E69" s="43"/>
      <c r="F69" s="44"/>
      <c r="G69" s="44"/>
    </row>
    <row r="70" spans="1:7">
      <c r="A70" s="40"/>
      <c r="B70" s="40"/>
      <c r="C70" s="45" t="s">
        <v>104</v>
      </c>
      <c r="D70" s="40"/>
      <c r="E70" s="43"/>
      <c r="F70" s="44"/>
      <c r="G70" s="44"/>
    </row>
    <row r="71" spans="1:7" ht="36">
      <c r="A71" s="49" t="s">
        <v>105</v>
      </c>
      <c r="B71" s="47" t="s">
        <v>106</v>
      </c>
      <c r="C71" s="47" t="s">
        <v>736</v>
      </c>
      <c r="D71" s="41" t="s">
        <v>9</v>
      </c>
      <c r="E71" s="43" t="s">
        <v>107</v>
      </c>
      <c r="F71" s="44"/>
      <c r="G71" s="48">
        <f t="shared" ref="G71:G74" si="6">ROUND(E71*F71,2)</f>
        <v>0</v>
      </c>
    </row>
    <row r="72" spans="1:7" ht="36">
      <c r="A72" s="49" t="s">
        <v>108</v>
      </c>
      <c r="B72" s="47" t="s">
        <v>109</v>
      </c>
      <c r="C72" s="47" t="s">
        <v>857</v>
      </c>
      <c r="D72" s="41" t="s">
        <v>9</v>
      </c>
      <c r="E72" s="43" t="s">
        <v>107</v>
      </c>
      <c r="F72" s="44"/>
      <c r="G72" s="48">
        <f t="shared" si="6"/>
        <v>0</v>
      </c>
    </row>
    <row r="73" spans="1:7" ht="36">
      <c r="A73" s="49" t="s">
        <v>110</v>
      </c>
      <c r="B73" s="47" t="s">
        <v>111</v>
      </c>
      <c r="C73" s="47" t="s">
        <v>858</v>
      </c>
      <c r="D73" s="41" t="s">
        <v>6</v>
      </c>
      <c r="E73" s="43" t="s">
        <v>112</v>
      </c>
      <c r="F73" s="44"/>
      <c r="G73" s="48">
        <f t="shared" si="6"/>
        <v>0</v>
      </c>
    </row>
    <row r="74" spans="1:7" ht="24">
      <c r="A74" s="49" t="s">
        <v>113</v>
      </c>
      <c r="B74" s="47" t="s">
        <v>64</v>
      </c>
      <c r="C74" s="47" t="s">
        <v>732</v>
      </c>
      <c r="D74" s="41" t="s">
        <v>61</v>
      </c>
      <c r="E74" s="43" t="s">
        <v>114</v>
      </c>
      <c r="F74" s="44"/>
      <c r="G74" s="48">
        <f t="shared" si="6"/>
        <v>0</v>
      </c>
    </row>
    <row r="75" spans="1:7">
      <c r="A75" s="49"/>
      <c r="B75" s="47"/>
      <c r="C75" s="47"/>
      <c r="D75" s="41"/>
      <c r="E75" s="43" t="s">
        <v>842</v>
      </c>
      <c r="F75" s="44"/>
      <c r="G75" s="44">
        <f>SUM(G71:G74)</f>
        <v>0</v>
      </c>
    </row>
    <row r="76" spans="1:7">
      <c r="A76" s="40"/>
      <c r="B76" s="40"/>
      <c r="C76" s="45" t="s">
        <v>115</v>
      </c>
      <c r="D76" s="40"/>
      <c r="E76" s="43"/>
      <c r="F76" s="44"/>
      <c r="G76" s="44"/>
    </row>
    <row r="77" spans="1:7" ht="36">
      <c r="A77" s="49" t="s">
        <v>116</v>
      </c>
      <c r="B77" s="47" t="s">
        <v>106</v>
      </c>
      <c r="C77" s="47" t="s">
        <v>737</v>
      </c>
      <c r="D77" s="41" t="s">
        <v>9</v>
      </c>
      <c r="E77" s="43" t="s">
        <v>117</v>
      </c>
      <c r="F77" s="44"/>
      <c r="G77" s="48">
        <f t="shared" ref="G77:G79" si="7">ROUND(E77*F77,2)</f>
        <v>0</v>
      </c>
    </row>
    <row r="78" spans="1:7" ht="36">
      <c r="A78" s="49" t="s">
        <v>118</v>
      </c>
      <c r="B78" s="47" t="s">
        <v>109</v>
      </c>
      <c r="C78" s="47" t="s">
        <v>857</v>
      </c>
      <c r="D78" s="41" t="s">
        <v>9</v>
      </c>
      <c r="E78" s="43" t="s">
        <v>117</v>
      </c>
      <c r="F78" s="44"/>
      <c r="G78" s="48">
        <f t="shared" si="7"/>
        <v>0</v>
      </c>
    </row>
    <row r="79" spans="1:7" ht="24">
      <c r="A79" s="49" t="s">
        <v>119</v>
      </c>
      <c r="B79" s="47" t="s">
        <v>64</v>
      </c>
      <c r="C79" s="47" t="s">
        <v>732</v>
      </c>
      <c r="D79" s="41" t="s">
        <v>61</v>
      </c>
      <c r="E79" s="43" t="s">
        <v>120</v>
      </c>
      <c r="F79" s="44"/>
      <c r="G79" s="48">
        <f t="shared" si="7"/>
        <v>0</v>
      </c>
    </row>
    <row r="80" spans="1:7">
      <c r="A80" s="49"/>
      <c r="B80" s="47"/>
      <c r="C80" s="47"/>
      <c r="D80" s="41"/>
      <c r="E80" s="50" t="s">
        <v>842</v>
      </c>
      <c r="F80" s="44"/>
      <c r="G80" s="44">
        <f>SUM(G77:G79)</f>
        <v>0</v>
      </c>
    </row>
    <row r="81" spans="1:7">
      <c r="A81" s="40"/>
      <c r="B81" s="40"/>
      <c r="C81" s="45" t="s">
        <v>121</v>
      </c>
      <c r="D81" s="40"/>
      <c r="E81" s="43"/>
      <c r="F81" s="44"/>
      <c r="G81" s="44"/>
    </row>
    <row r="82" spans="1:7" ht="36">
      <c r="A82" s="49" t="s">
        <v>122</v>
      </c>
      <c r="B82" s="47" t="s">
        <v>106</v>
      </c>
      <c r="C82" s="47" t="s">
        <v>737</v>
      </c>
      <c r="D82" s="41" t="s">
        <v>9</v>
      </c>
      <c r="E82" s="43" t="s">
        <v>123</v>
      </c>
      <c r="F82" s="44"/>
      <c r="G82" s="48">
        <f t="shared" ref="G82:G84" si="8">ROUND(E82*F82,2)</f>
        <v>0</v>
      </c>
    </row>
    <row r="83" spans="1:7" ht="36">
      <c r="A83" s="49" t="s">
        <v>124</v>
      </c>
      <c r="B83" s="47" t="s">
        <v>109</v>
      </c>
      <c r="C83" s="47" t="s">
        <v>859</v>
      </c>
      <c r="D83" s="41" t="s">
        <v>9</v>
      </c>
      <c r="E83" s="43" t="s">
        <v>123</v>
      </c>
      <c r="F83" s="44"/>
      <c r="G83" s="48">
        <f t="shared" si="8"/>
        <v>0</v>
      </c>
    </row>
    <row r="84" spans="1:7" ht="24">
      <c r="A84" s="49" t="s">
        <v>125</v>
      </c>
      <c r="B84" s="47" t="s">
        <v>64</v>
      </c>
      <c r="C84" s="47" t="s">
        <v>732</v>
      </c>
      <c r="D84" s="41" t="s">
        <v>61</v>
      </c>
      <c r="E84" s="43" t="s">
        <v>126</v>
      </c>
      <c r="F84" s="44"/>
      <c r="G84" s="48">
        <f t="shared" si="8"/>
        <v>0</v>
      </c>
    </row>
    <row r="85" spans="1:7">
      <c r="A85" s="49"/>
      <c r="B85" s="47"/>
      <c r="C85" s="47"/>
      <c r="D85" s="41"/>
      <c r="E85" s="50" t="s">
        <v>842</v>
      </c>
      <c r="F85" s="44"/>
      <c r="G85" s="44">
        <f>SUM(G82:G84)</f>
        <v>0</v>
      </c>
    </row>
    <row r="86" spans="1:7">
      <c r="A86" s="40"/>
      <c r="B86" s="40"/>
      <c r="C86" s="45" t="s">
        <v>127</v>
      </c>
      <c r="D86" s="40"/>
      <c r="E86" s="43"/>
      <c r="F86" s="44"/>
      <c r="G86" s="44"/>
    </row>
    <row r="87" spans="1:7" ht="36">
      <c r="A87" s="49" t="s">
        <v>128</v>
      </c>
      <c r="B87" s="47" t="s">
        <v>106</v>
      </c>
      <c r="C87" s="47" t="s">
        <v>737</v>
      </c>
      <c r="D87" s="41" t="s">
        <v>9</v>
      </c>
      <c r="E87" s="43" t="s">
        <v>129</v>
      </c>
      <c r="F87" s="44"/>
      <c r="G87" s="48">
        <f t="shared" ref="G87:G89" si="9">ROUND(E87*F87,2)</f>
        <v>0</v>
      </c>
    </row>
    <row r="88" spans="1:7" ht="36">
      <c r="A88" s="49" t="s">
        <v>130</v>
      </c>
      <c r="B88" s="47" t="s">
        <v>109</v>
      </c>
      <c r="C88" s="47" t="s">
        <v>860</v>
      </c>
      <c r="D88" s="41" t="s">
        <v>9</v>
      </c>
      <c r="E88" s="43" t="s">
        <v>129</v>
      </c>
      <c r="F88" s="44"/>
      <c r="G88" s="48">
        <f t="shared" si="9"/>
        <v>0</v>
      </c>
    </row>
    <row r="89" spans="1:7" ht="24">
      <c r="A89" s="49" t="s">
        <v>131</v>
      </c>
      <c r="B89" s="47" t="s">
        <v>64</v>
      </c>
      <c r="C89" s="47" t="s">
        <v>732</v>
      </c>
      <c r="D89" s="41" t="s">
        <v>61</v>
      </c>
      <c r="E89" s="43" t="s">
        <v>126</v>
      </c>
      <c r="F89" s="44"/>
      <c r="G89" s="48">
        <f t="shared" si="9"/>
        <v>0</v>
      </c>
    </row>
    <row r="90" spans="1:7">
      <c r="A90" s="49"/>
      <c r="B90" s="47"/>
      <c r="C90" s="47"/>
      <c r="D90" s="41"/>
      <c r="E90" s="50" t="s">
        <v>842</v>
      </c>
      <c r="F90" s="44"/>
      <c r="G90" s="44">
        <f>SUM(G87:G89)</f>
        <v>0</v>
      </c>
    </row>
    <row r="91" spans="1:7">
      <c r="A91" s="40"/>
      <c r="B91" s="40"/>
      <c r="C91" s="45" t="s">
        <v>132</v>
      </c>
      <c r="D91" s="40"/>
      <c r="E91" s="43"/>
      <c r="F91" s="44"/>
      <c r="G91" s="44"/>
    </row>
    <row r="92" spans="1:7" ht="30.75" customHeight="1">
      <c r="A92" s="40" t="s">
        <v>133</v>
      </c>
      <c r="B92" s="55" t="s">
        <v>134</v>
      </c>
      <c r="C92" s="55" t="s">
        <v>135</v>
      </c>
      <c r="D92" s="40" t="s">
        <v>136</v>
      </c>
      <c r="E92" s="43" t="s">
        <v>137</v>
      </c>
      <c r="F92" s="44"/>
      <c r="G92" s="48">
        <f t="shared" ref="G92:G94" si="10">ROUND(E92*F92,2)</f>
        <v>0</v>
      </c>
    </row>
    <row r="93" spans="1:7" ht="24">
      <c r="A93" s="40" t="s">
        <v>138</v>
      </c>
      <c r="B93" s="55" t="s">
        <v>134</v>
      </c>
      <c r="C93" s="55" t="s">
        <v>139</v>
      </c>
      <c r="D93" s="40" t="s">
        <v>136</v>
      </c>
      <c r="E93" s="43" t="s">
        <v>140</v>
      </c>
      <c r="F93" s="44"/>
      <c r="G93" s="48">
        <f t="shared" si="10"/>
        <v>0</v>
      </c>
    </row>
    <row r="94" spans="1:7" ht="24">
      <c r="A94" s="49" t="s">
        <v>141</v>
      </c>
      <c r="B94" s="47" t="s">
        <v>64</v>
      </c>
      <c r="C94" s="47" t="s">
        <v>738</v>
      </c>
      <c r="D94" s="41" t="s">
        <v>61</v>
      </c>
      <c r="E94" s="43" t="s">
        <v>142</v>
      </c>
      <c r="F94" s="44"/>
      <c r="G94" s="48">
        <f t="shared" si="10"/>
        <v>0</v>
      </c>
    </row>
    <row r="95" spans="1:7">
      <c r="A95" s="49"/>
      <c r="B95" s="47"/>
      <c r="C95" s="47"/>
      <c r="D95" s="41"/>
      <c r="E95" s="50" t="s">
        <v>842</v>
      </c>
      <c r="F95" s="44"/>
      <c r="G95" s="44">
        <f>SUM(G92:G94)</f>
        <v>0</v>
      </c>
    </row>
    <row r="96" spans="1:7">
      <c r="A96" s="40"/>
      <c r="B96" s="40"/>
      <c r="C96" s="45" t="s">
        <v>143</v>
      </c>
      <c r="D96" s="40"/>
      <c r="E96" s="43"/>
      <c r="F96" s="44"/>
      <c r="G96" s="44"/>
    </row>
    <row r="97" spans="1:7" ht="36">
      <c r="A97" s="49" t="s">
        <v>144</v>
      </c>
      <c r="B97" s="47" t="s">
        <v>106</v>
      </c>
      <c r="C97" s="47" t="s">
        <v>736</v>
      </c>
      <c r="D97" s="41" t="s">
        <v>9</v>
      </c>
      <c r="E97" s="43" t="s">
        <v>107</v>
      </c>
      <c r="F97" s="44"/>
      <c r="G97" s="48">
        <f t="shared" ref="G97:G100" si="11">ROUND(E97*F97,2)</f>
        <v>0</v>
      </c>
    </row>
    <row r="98" spans="1:7" ht="36">
      <c r="A98" s="49" t="s">
        <v>145</v>
      </c>
      <c r="B98" s="47" t="s">
        <v>109</v>
      </c>
      <c r="C98" s="47" t="s">
        <v>739</v>
      </c>
      <c r="D98" s="41" t="s">
        <v>9</v>
      </c>
      <c r="E98" s="43" t="s">
        <v>107</v>
      </c>
      <c r="F98" s="44"/>
      <c r="G98" s="48">
        <f t="shared" si="11"/>
        <v>0</v>
      </c>
    </row>
    <row r="99" spans="1:7" ht="48">
      <c r="A99" s="49" t="s">
        <v>146</v>
      </c>
      <c r="B99" s="47" t="s">
        <v>111</v>
      </c>
      <c r="C99" s="47" t="s">
        <v>740</v>
      </c>
      <c r="D99" s="41" t="s">
        <v>6</v>
      </c>
      <c r="E99" s="43" t="s">
        <v>147</v>
      </c>
      <c r="F99" s="44"/>
      <c r="G99" s="48">
        <f t="shared" si="11"/>
        <v>0</v>
      </c>
    </row>
    <row r="100" spans="1:7" ht="24">
      <c r="A100" s="49" t="s">
        <v>148</v>
      </c>
      <c r="B100" s="47" t="s">
        <v>64</v>
      </c>
      <c r="C100" s="47" t="s">
        <v>732</v>
      </c>
      <c r="D100" s="41" t="s">
        <v>61</v>
      </c>
      <c r="E100" s="43" t="s">
        <v>149</v>
      </c>
      <c r="F100" s="44"/>
      <c r="G100" s="48">
        <f t="shared" si="11"/>
        <v>0</v>
      </c>
    </row>
    <row r="101" spans="1:7">
      <c r="A101" s="49"/>
      <c r="B101" s="47"/>
      <c r="C101" s="47"/>
      <c r="D101" s="41"/>
      <c r="E101" s="50" t="s">
        <v>842</v>
      </c>
      <c r="F101" s="44"/>
      <c r="G101" s="44">
        <f>SUM(G97:G100)</f>
        <v>0</v>
      </c>
    </row>
    <row r="102" spans="1:7">
      <c r="A102" s="40"/>
      <c r="B102" s="40"/>
      <c r="C102" s="45" t="s">
        <v>150</v>
      </c>
      <c r="D102" s="40"/>
      <c r="E102" s="43"/>
      <c r="F102" s="44"/>
      <c r="G102" s="44"/>
    </row>
    <row r="103" spans="1:7" ht="36">
      <c r="A103" s="49" t="s">
        <v>151</v>
      </c>
      <c r="B103" s="47" t="s">
        <v>106</v>
      </c>
      <c r="C103" s="47" t="s">
        <v>736</v>
      </c>
      <c r="D103" s="41" t="s">
        <v>9</v>
      </c>
      <c r="E103" s="43" t="s">
        <v>152</v>
      </c>
      <c r="F103" s="44"/>
      <c r="G103" s="48">
        <f t="shared" ref="G103:G105" si="12">ROUND(E103*F103,2)</f>
        <v>0</v>
      </c>
    </row>
    <row r="104" spans="1:7" ht="36">
      <c r="A104" s="49" t="s">
        <v>153</v>
      </c>
      <c r="B104" s="47" t="s">
        <v>109</v>
      </c>
      <c r="C104" s="47" t="s">
        <v>859</v>
      </c>
      <c r="D104" s="41" t="s">
        <v>9</v>
      </c>
      <c r="E104" s="43" t="s">
        <v>152</v>
      </c>
      <c r="F104" s="44"/>
      <c r="G104" s="48">
        <f t="shared" si="12"/>
        <v>0</v>
      </c>
    </row>
    <row r="105" spans="1:7" ht="24">
      <c r="A105" s="49" t="s">
        <v>154</v>
      </c>
      <c r="B105" s="47" t="s">
        <v>64</v>
      </c>
      <c r="C105" s="47" t="s">
        <v>732</v>
      </c>
      <c r="D105" s="41" t="s">
        <v>61</v>
      </c>
      <c r="E105" s="43" t="s">
        <v>155</v>
      </c>
      <c r="F105" s="44"/>
      <c r="G105" s="48">
        <f t="shared" si="12"/>
        <v>0</v>
      </c>
    </row>
    <row r="106" spans="1:7">
      <c r="A106" s="49"/>
      <c r="B106" s="47"/>
      <c r="C106" s="47"/>
      <c r="D106" s="41"/>
      <c r="E106" s="50" t="s">
        <v>842</v>
      </c>
      <c r="F106" s="44"/>
      <c r="G106" s="44">
        <f>SUM(G103:G105)</f>
        <v>0</v>
      </c>
    </row>
    <row r="107" spans="1:7">
      <c r="A107" s="40"/>
      <c r="B107" s="40"/>
      <c r="C107" s="45" t="s">
        <v>156</v>
      </c>
      <c r="D107" s="40"/>
      <c r="E107" s="43"/>
      <c r="F107" s="44"/>
      <c r="G107" s="44"/>
    </row>
    <row r="108" spans="1:7" ht="36">
      <c r="A108" s="49" t="s">
        <v>157</v>
      </c>
      <c r="B108" s="47" t="s">
        <v>106</v>
      </c>
      <c r="C108" s="47" t="s">
        <v>736</v>
      </c>
      <c r="D108" s="41" t="s">
        <v>9</v>
      </c>
      <c r="E108" s="43" t="s">
        <v>158</v>
      </c>
      <c r="F108" s="44"/>
      <c r="G108" s="48">
        <f t="shared" ref="G108:G110" si="13">ROUND(E108*F108,2)</f>
        <v>0</v>
      </c>
    </row>
    <row r="109" spans="1:7" ht="36">
      <c r="A109" s="49" t="s">
        <v>159</v>
      </c>
      <c r="B109" s="47" t="s">
        <v>109</v>
      </c>
      <c r="C109" s="47" t="s">
        <v>859</v>
      </c>
      <c r="D109" s="46" t="s">
        <v>9</v>
      </c>
      <c r="E109" s="53" t="s">
        <v>158</v>
      </c>
      <c r="F109" s="44"/>
      <c r="G109" s="48">
        <f t="shared" si="13"/>
        <v>0</v>
      </c>
    </row>
    <row r="110" spans="1:7" ht="24">
      <c r="A110" s="49" t="s">
        <v>160</v>
      </c>
      <c r="B110" s="47" t="s">
        <v>64</v>
      </c>
      <c r="C110" s="47" t="s">
        <v>733</v>
      </c>
      <c r="D110" s="41" t="s">
        <v>61</v>
      </c>
      <c r="E110" s="43" t="s">
        <v>155</v>
      </c>
      <c r="F110" s="44"/>
      <c r="G110" s="48">
        <f t="shared" si="13"/>
        <v>0</v>
      </c>
    </row>
    <row r="111" spans="1:7">
      <c r="A111" s="49"/>
      <c r="B111" s="47"/>
      <c r="C111" s="47"/>
      <c r="D111" s="41"/>
      <c r="E111" s="50" t="s">
        <v>842</v>
      </c>
      <c r="F111" s="44"/>
      <c r="G111" s="44">
        <f>SUM(G108:G110)</f>
        <v>0</v>
      </c>
    </row>
    <row r="112" spans="1:7">
      <c r="A112" s="40"/>
      <c r="B112" s="40"/>
      <c r="C112" s="45" t="s">
        <v>161</v>
      </c>
      <c r="D112" s="40"/>
      <c r="E112" s="43"/>
      <c r="F112" s="44"/>
      <c r="G112" s="44"/>
    </row>
    <row r="113" spans="1:7" ht="36">
      <c r="A113" s="49" t="s">
        <v>162</v>
      </c>
      <c r="B113" s="47" t="s">
        <v>106</v>
      </c>
      <c r="C113" s="47" t="s">
        <v>736</v>
      </c>
      <c r="D113" s="41" t="s">
        <v>9</v>
      </c>
      <c r="E113" s="43" t="s">
        <v>163</v>
      </c>
      <c r="F113" s="44"/>
      <c r="G113" s="48">
        <f t="shared" ref="G113:G115" si="14">ROUND(E113*F113,2)</f>
        <v>0</v>
      </c>
    </row>
    <row r="114" spans="1:7" ht="36">
      <c r="A114" s="49" t="s">
        <v>164</v>
      </c>
      <c r="B114" s="47" t="s">
        <v>109</v>
      </c>
      <c r="C114" s="47" t="s">
        <v>861</v>
      </c>
      <c r="D114" s="41" t="s">
        <v>9</v>
      </c>
      <c r="E114" s="43" t="s">
        <v>163</v>
      </c>
      <c r="F114" s="44"/>
      <c r="G114" s="48">
        <f t="shared" si="14"/>
        <v>0</v>
      </c>
    </row>
    <row r="115" spans="1:7" ht="24">
      <c r="A115" s="49" t="s">
        <v>165</v>
      </c>
      <c r="B115" s="47" t="s">
        <v>64</v>
      </c>
      <c r="C115" s="47" t="s">
        <v>732</v>
      </c>
      <c r="D115" s="41" t="s">
        <v>61</v>
      </c>
      <c r="E115" s="43" t="s">
        <v>166</v>
      </c>
      <c r="F115" s="44"/>
      <c r="G115" s="48">
        <f t="shared" si="14"/>
        <v>0</v>
      </c>
    </row>
    <row r="116" spans="1:7">
      <c r="A116" s="49"/>
      <c r="B116" s="47"/>
      <c r="C116" s="47"/>
      <c r="D116" s="41"/>
      <c r="E116" s="50" t="s">
        <v>842</v>
      </c>
      <c r="F116" s="44"/>
      <c r="G116" s="44">
        <f>SUM(G113:G115)</f>
        <v>0</v>
      </c>
    </row>
    <row r="117" spans="1:7">
      <c r="A117" s="40"/>
      <c r="B117" s="40"/>
      <c r="C117" s="45" t="s">
        <v>167</v>
      </c>
      <c r="D117" s="40"/>
      <c r="E117" s="43"/>
      <c r="F117" s="44"/>
      <c r="G117" s="44"/>
    </row>
    <row r="118" spans="1:7" ht="36">
      <c r="A118" s="49" t="s">
        <v>168</v>
      </c>
      <c r="B118" s="47" t="s">
        <v>106</v>
      </c>
      <c r="C118" s="47" t="s">
        <v>736</v>
      </c>
      <c r="D118" s="41" t="s">
        <v>9</v>
      </c>
      <c r="E118" s="43" t="s">
        <v>107</v>
      </c>
      <c r="F118" s="44"/>
      <c r="G118" s="48">
        <f t="shared" ref="G118:G121" si="15">ROUND(E118*F118,2)</f>
        <v>0</v>
      </c>
    </row>
    <row r="119" spans="1:7" ht="36">
      <c r="A119" s="49" t="s">
        <v>169</v>
      </c>
      <c r="B119" s="47" t="s">
        <v>109</v>
      </c>
      <c r="C119" s="47" t="s">
        <v>862</v>
      </c>
      <c r="D119" s="41" t="s">
        <v>9</v>
      </c>
      <c r="E119" s="43" t="s">
        <v>107</v>
      </c>
      <c r="F119" s="44"/>
      <c r="G119" s="48">
        <f t="shared" si="15"/>
        <v>0</v>
      </c>
    </row>
    <row r="120" spans="1:7" ht="48">
      <c r="A120" s="49" t="s">
        <v>170</v>
      </c>
      <c r="B120" s="47" t="s">
        <v>111</v>
      </c>
      <c r="C120" s="47" t="s">
        <v>741</v>
      </c>
      <c r="D120" s="41" t="s">
        <v>6</v>
      </c>
      <c r="E120" s="43" t="s">
        <v>171</v>
      </c>
      <c r="F120" s="44"/>
      <c r="G120" s="48">
        <f t="shared" si="15"/>
        <v>0</v>
      </c>
    </row>
    <row r="121" spans="1:7" ht="24">
      <c r="A121" s="49" t="s">
        <v>172</v>
      </c>
      <c r="B121" s="47" t="s">
        <v>64</v>
      </c>
      <c r="C121" s="47" t="s">
        <v>732</v>
      </c>
      <c r="D121" s="41" t="s">
        <v>61</v>
      </c>
      <c r="E121" s="43" t="s">
        <v>173</v>
      </c>
      <c r="F121" s="44"/>
      <c r="G121" s="48">
        <f t="shared" si="15"/>
        <v>0</v>
      </c>
    </row>
    <row r="122" spans="1:7">
      <c r="A122" s="49"/>
      <c r="B122" s="47"/>
      <c r="C122" s="47"/>
      <c r="D122" s="41"/>
      <c r="E122" s="50" t="s">
        <v>842</v>
      </c>
      <c r="F122" s="44"/>
      <c r="G122" s="44">
        <f>SUM(G118:G121)</f>
        <v>0</v>
      </c>
    </row>
    <row r="123" spans="1:7">
      <c r="A123" s="40"/>
      <c r="B123" s="40"/>
      <c r="C123" s="45" t="s">
        <v>174</v>
      </c>
      <c r="D123" s="40"/>
      <c r="E123" s="43"/>
      <c r="F123" s="44"/>
      <c r="G123" s="44"/>
    </row>
    <row r="124" spans="1:7" ht="36">
      <c r="A124" s="49" t="s">
        <v>175</v>
      </c>
      <c r="B124" s="47" t="s">
        <v>176</v>
      </c>
      <c r="C124" s="47" t="s">
        <v>742</v>
      </c>
      <c r="D124" s="41" t="s">
        <v>9</v>
      </c>
      <c r="E124" s="54">
        <v>139.755</v>
      </c>
      <c r="F124" s="44"/>
      <c r="G124" s="48">
        <f t="shared" ref="G124:G126" si="16">ROUND(E124*F124,2)</f>
        <v>0</v>
      </c>
    </row>
    <row r="125" spans="1:7" ht="24">
      <c r="A125" s="49" t="s">
        <v>177</v>
      </c>
      <c r="B125" s="47" t="s">
        <v>60</v>
      </c>
      <c r="C125" s="47" t="s">
        <v>731</v>
      </c>
      <c r="D125" s="41" t="s">
        <v>61</v>
      </c>
      <c r="E125" s="54">
        <v>0.45200000000000001</v>
      </c>
      <c r="F125" s="44"/>
      <c r="G125" s="48">
        <f t="shared" si="16"/>
        <v>0</v>
      </c>
    </row>
    <row r="126" spans="1:7" ht="24">
      <c r="A126" s="49" t="s">
        <v>178</v>
      </c>
      <c r="B126" s="47" t="s">
        <v>64</v>
      </c>
      <c r="C126" s="47" t="s">
        <v>732</v>
      </c>
      <c r="D126" s="41" t="s">
        <v>61</v>
      </c>
      <c r="E126" s="54">
        <v>1.825</v>
      </c>
      <c r="F126" s="44"/>
      <c r="G126" s="48">
        <f t="shared" si="16"/>
        <v>0</v>
      </c>
    </row>
    <row r="127" spans="1:7">
      <c r="A127" s="49"/>
      <c r="B127" s="47"/>
      <c r="C127" s="47"/>
      <c r="D127" s="41"/>
      <c r="E127" s="50" t="s">
        <v>842</v>
      </c>
      <c r="F127" s="44"/>
      <c r="G127" s="44">
        <f>SUM(G124:G126)</f>
        <v>0</v>
      </c>
    </row>
    <row r="128" spans="1:7">
      <c r="A128" s="40"/>
      <c r="B128" s="40"/>
      <c r="C128" s="45" t="s">
        <v>179</v>
      </c>
      <c r="D128" s="40"/>
      <c r="E128" s="43"/>
      <c r="F128" s="44"/>
      <c r="G128" s="44"/>
    </row>
    <row r="129" spans="1:7">
      <c r="A129" s="40"/>
      <c r="B129" s="40"/>
      <c r="C129" s="45" t="s">
        <v>180</v>
      </c>
      <c r="D129" s="40"/>
      <c r="E129" s="43"/>
      <c r="F129" s="44"/>
      <c r="G129" s="44"/>
    </row>
    <row r="130" spans="1:7" ht="24">
      <c r="A130" s="49" t="s">
        <v>181</v>
      </c>
      <c r="B130" s="47" t="s">
        <v>182</v>
      </c>
      <c r="C130" s="47" t="s">
        <v>743</v>
      </c>
      <c r="D130" s="41" t="s">
        <v>6</v>
      </c>
      <c r="E130" s="43" t="s">
        <v>183</v>
      </c>
      <c r="F130" s="44"/>
      <c r="G130" s="48">
        <f t="shared" ref="G130:G133" si="17">ROUND(E130*F130,2)</f>
        <v>0</v>
      </c>
    </row>
    <row r="131" spans="1:7" ht="24">
      <c r="A131" s="49" t="s">
        <v>184</v>
      </c>
      <c r="B131" s="47" t="s">
        <v>64</v>
      </c>
      <c r="C131" s="47" t="s">
        <v>732</v>
      </c>
      <c r="D131" s="41" t="s">
        <v>61</v>
      </c>
      <c r="E131" s="43" t="s">
        <v>185</v>
      </c>
      <c r="F131" s="44"/>
      <c r="G131" s="48">
        <f t="shared" si="17"/>
        <v>0</v>
      </c>
    </row>
    <row r="132" spans="1:7" ht="24">
      <c r="A132" s="49" t="s">
        <v>186</v>
      </c>
      <c r="B132" s="47" t="s">
        <v>64</v>
      </c>
      <c r="C132" s="47" t="s">
        <v>732</v>
      </c>
      <c r="D132" s="41" t="s">
        <v>61</v>
      </c>
      <c r="E132" s="43" t="s">
        <v>187</v>
      </c>
      <c r="F132" s="44"/>
      <c r="G132" s="48">
        <f t="shared" si="17"/>
        <v>0</v>
      </c>
    </row>
    <row r="133" spans="1:7" ht="24">
      <c r="A133" s="49" t="s">
        <v>188</v>
      </c>
      <c r="B133" s="47" t="s">
        <v>64</v>
      </c>
      <c r="C133" s="47" t="s">
        <v>732</v>
      </c>
      <c r="D133" s="46" t="s">
        <v>61</v>
      </c>
      <c r="E133" s="53" t="s">
        <v>189</v>
      </c>
      <c r="F133" s="44"/>
      <c r="G133" s="48">
        <f t="shared" si="17"/>
        <v>0</v>
      </c>
    </row>
    <row r="134" spans="1:7">
      <c r="A134" s="49"/>
      <c r="B134" s="47"/>
      <c r="C134" s="47"/>
      <c r="D134" s="46"/>
      <c r="E134" s="56" t="s">
        <v>842</v>
      </c>
      <c r="F134" s="44"/>
      <c r="G134" s="44">
        <f>SUM(G130:G133)</f>
        <v>0</v>
      </c>
    </row>
    <row r="135" spans="1:7">
      <c r="A135" s="40"/>
      <c r="B135" s="40"/>
      <c r="C135" s="45" t="s">
        <v>190</v>
      </c>
      <c r="D135" s="40"/>
      <c r="E135" s="43"/>
      <c r="F135" s="44"/>
      <c r="G135" s="44"/>
    </row>
    <row r="136" spans="1:7" ht="24">
      <c r="A136" s="49" t="s">
        <v>191</v>
      </c>
      <c r="B136" s="47" t="s">
        <v>182</v>
      </c>
      <c r="C136" s="47" t="s">
        <v>743</v>
      </c>
      <c r="D136" s="40" t="s">
        <v>6</v>
      </c>
      <c r="E136" s="43" t="s">
        <v>192</v>
      </c>
      <c r="F136" s="44"/>
      <c r="G136" s="48">
        <f t="shared" ref="G136:G140" si="18">ROUND(E136*F136,2)</f>
        <v>0</v>
      </c>
    </row>
    <row r="137" spans="1:7" ht="24">
      <c r="A137" s="49" t="s">
        <v>193</v>
      </c>
      <c r="B137" s="47" t="s">
        <v>64</v>
      </c>
      <c r="C137" s="47" t="s">
        <v>732</v>
      </c>
      <c r="D137" s="40" t="s">
        <v>61</v>
      </c>
      <c r="E137" s="43" t="s">
        <v>194</v>
      </c>
      <c r="F137" s="44"/>
      <c r="G137" s="48">
        <f t="shared" si="18"/>
        <v>0</v>
      </c>
    </row>
    <row r="138" spans="1:7" ht="24">
      <c r="A138" s="49" t="s">
        <v>195</v>
      </c>
      <c r="B138" s="47" t="s">
        <v>64</v>
      </c>
      <c r="C138" s="47" t="s">
        <v>732</v>
      </c>
      <c r="D138" s="40" t="s">
        <v>61</v>
      </c>
      <c r="E138" s="43" t="s">
        <v>196</v>
      </c>
      <c r="F138" s="44"/>
      <c r="G138" s="48">
        <f t="shared" si="18"/>
        <v>0</v>
      </c>
    </row>
    <row r="139" spans="1:7" ht="24">
      <c r="A139" s="49" t="s">
        <v>197</v>
      </c>
      <c r="B139" s="47" t="s">
        <v>64</v>
      </c>
      <c r="C139" s="47" t="s">
        <v>732</v>
      </c>
      <c r="D139" s="40" t="s">
        <v>61</v>
      </c>
      <c r="E139" s="43" t="s">
        <v>198</v>
      </c>
      <c r="F139" s="44"/>
      <c r="G139" s="48">
        <f t="shared" si="18"/>
        <v>0</v>
      </c>
    </row>
    <row r="140" spans="1:7" ht="24">
      <c r="A140" s="49" t="s">
        <v>199</v>
      </c>
      <c r="B140" s="47" t="s">
        <v>64</v>
      </c>
      <c r="C140" s="47" t="s">
        <v>732</v>
      </c>
      <c r="D140" s="40" t="s">
        <v>61</v>
      </c>
      <c r="E140" s="54">
        <v>0</v>
      </c>
      <c r="F140" s="44"/>
      <c r="G140" s="48">
        <f t="shared" si="18"/>
        <v>0</v>
      </c>
    </row>
    <row r="141" spans="1:7">
      <c r="A141" s="49"/>
      <c r="B141" s="47"/>
      <c r="C141" s="47"/>
      <c r="D141" s="40"/>
      <c r="E141" s="50" t="s">
        <v>842</v>
      </c>
      <c r="F141" s="44"/>
      <c r="G141" s="44">
        <f>SUM(G136:G140)</f>
        <v>0</v>
      </c>
    </row>
    <row r="142" spans="1:7">
      <c r="A142" s="40"/>
      <c r="B142" s="40"/>
      <c r="C142" s="45" t="s">
        <v>200</v>
      </c>
      <c r="D142" s="40"/>
      <c r="E142" s="43"/>
      <c r="F142" s="44"/>
      <c r="G142" s="44"/>
    </row>
    <row r="143" spans="1:7" ht="36">
      <c r="A143" s="49" t="s">
        <v>201</v>
      </c>
      <c r="B143" s="47" t="s">
        <v>111</v>
      </c>
      <c r="C143" s="47" t="s">
        <v>744</v>
      </c>
      <c r="D143" s="40" t="s">
        <v>6</v>
      </c>
      <c r="E143" s="43" t="s">
        <v>202</v>
      </c>
      <c r="F143" s="44"/>
      <c r="G143" s="48">
        <f t="shared" ref="G143:G145" si="19">ROUND(E143*F143,2)</f>
        <v>0</v>
      </c>
    </row>
    <row r="144" spans="1:7" ht="24">
      <c r="A144" s="49" t="s">
        <v>203</v>
      </c>
      <c r="B144" s="47" t="s">
        <v>64</v>
      </c>
      <c r="C144" s="47" t="s">
        <v>732</v>
      </c>
      <c r="D144" s="40" t="s">
        <v>61</v>
      </c>
      <c r="E144" s="43" t="s">
        <v>204</v>
      </c>
      <c r="F144" s="44"/>
      <c r="G144" s="48">
        <f t="shared" si="19"/>
        <v>0</v>
      </c>
    </row>
    <row r="145" spans="1:7" ht="24">
      <c r="A145" s="49" t="s">
        <v>205</v>
      </c>
      <c r="B145" s="47" t="s">
        <v>60</v>
      </c>
      <c r="C145" s="47" t="s">
        <v>731</v>
      </c>
      <c r="D145" s="40" t="s">
        <v>61</v>
      </c>
      <c r="E145" s="43" t="s">
        <v>206</v>
      </c>
      <c r="F145" s="44"/>
      <c r="G145" s="48">
        <f t="shared" si="19"/>
        <v>0</v>
      </c>
    </row>
    <row r="146" spans="1:7">
      <c r="A146" s="49"/>
      <c r="B146" s="47"/>
      <c r="C146" s="47"/>
      <c r="D146" s="40"/>
      <c r="E146" s="50" t="s">
        <v>842</v>
      </c>
      <c r="F146" s="44"/>
      <c r="G146" s="44">
        <f>SUM(G143:G145)</f>
        <v>0</v>
      </c>
    </row>
    <row r="147" spans="1:7">
      <c r="A147" s="40"/>
      <c r="B147" s="40"/>
      <c r="C147" s="45" t="s">
        <v>207</v>
      </c>
      <c r="D147" s="40"/>
      <c r="E147" s="43"/>
      <c r="F147" s="44"/>
      <c r="G147" s="44"/>
    </row>
    <row r="148" spans="1:7">
      <c r="A148" s="40"/>
      <c r="B148" s="40"/>
      <c r="C148" s="45" t="s">
        <v>208</v>
      </c>
      <c r="D148" s="40"/>
      <c r="E148" s="43"/>
      <c r="F148" s="44"/>
      <c r="G148" s="44"/>
    </row>
    <row r="149" spans="1:7" ht="24">
      <c r="A149" s="49" t="s">
        <v>209</v>
      </c>
      <c r="B149" s="47" t="s">
        <v>210</v>
      </c>
      <c r="C149" s="47" t="s">
        <v>745</v>
      </c>
      <c r="D149" s="40" t="s">
        <v>211</v>
      </c>
      <c r="E149" s="43" t="s">
        <v>212</v>
      </c>
      <c r="F149" s="44"/>
      <c r="G149" s="48">
        <f t="shared" ref="G149:G152" si="20">ROUND(E149*F149,2)</f>
        <v>0</v>
      </c>
    </row>
    <row r="150" spans="1:7" ht="24">
      <c r="A150" s="49" t="s">
        <v>213</v>
      </c>
      <c r="B150" s="47" t="s">
        <v>210</v>
      </c>
      <c r="C150" s="47" t="s">
        <v>746</v>
      </c>
      <c r="D150" s="40" t="s">
        <v>211</v>
      </c>
      <c r="E150" s="43" t="s">
        <v>214</v>
      </c>
      <c r="F150" s="44"/>
      <c r="G150" s="48">
        <f t="shared" si="20"/>
        <v>0</v>
      </c>
    </row>
    <row r="151" spans="1:7" ht="24">
      <c r="A151" s="49" t="s">
        <v>215</v>
      </c>
      <c r="B151" s="47" t="s">
        <v>210</v>
      </c>
      <c r="C151" s="47" t="s">
        <v>747</v>
      </c>
      <c r="D151" s="40" t="s">
        <v>211</v>
      </c>
      <c r="E151" s="43" t="s">
        <v>216</v>
      </c>
      <c r="F151" s="44"/>
      <c r="G151" s="48">
        <f t="shared" si="20"/>
        <v>0</v>
      </c>
    </row>
    <row r="152" spans="1:7" ht="24">
      <c r="A152" s="49" t="s">
        <v>217</v>
      </c>
      <c r="B152" s="47" t="s">
        <v>210</v>
      </c>
      <c r="C152" s="47" t="s">
        <v>748</v>
      </c>
      <c r="D152" s="40" t="s">
        <v>211</v>
      </c>
      <c r="E152" s="43" t="s">
        <v>218</v>
      </c>
      <c r="F152" s="44"/>
      <c r="G152" s="48">
        <f t="shared" si="20"/>
        <v>0</v>
      </c>
    </row>
    <row r="153" spans="1:7">
      <c r="A153" s="49"/>
      <c r="B153" s="47"/>
      <c r="C153" s="47"/>
      <c r="D153" s="40"/>
      <c r="E153" s="50" t="s">
        <v>842</v>
      </c>
      <c r="F153" s="44"/>
      <c r="G153" s="44">
        <f>SUM(G149:G152)</f>
        <v>0</v>
      </c>
    </row>
    <row r="154" spans="1:7">
      <c r="A154" s="40"/>
      <c r="B154" s="40"/>
      <c r="C154" s="45" t="s">
        <v>219</v>
      </c>
      <c r="D154" s="40"/>
      <c r="E154" s="43"/>
      <c r="F154" s="44"/>
      <c r="G154" s="44"/>
    </row>
    <row r="155" spans="1:7" ht="24">
      <c r="A155" s="40" t="s">
        <v>220</v>
      </c>
      <c r="B155" s="55" t="s">
        <v>210</v>
      </c>
      <c r="C155" s="55" t="s">
        <v>221</v>
      </c>
      <c r="D155" s="41" t="s">
        <v>222</v>
      </c>
      <c r="E155" s="43" t="s">
        <v>223</v>
      </c>
      <c r="F155" s="44"/>
      <c r="G155" s="48">
        <f t="shared" ref="G155:G164" si="21">ROUND(E155*F155,2)</f>
        <v>0</v>
      </c>
    </row>
    <row r="156" spans="1:7" ht="24">
      <c r="A156" s="40" t="s">
        <v>224</v>
      </c>
      <c r="B156" s="55" t="s">
        <v>210</v>
      </c>
      <c r="C156" s="55" t="s">
        <v>225</v>
      </c>
      <c r="D156" s="41" t="s">
        <v>222</v>
      </c>
      <c r="E156" s="43" t="s">
        <v>226</v>
      </c>
      <c r="F156" s="44"/>
      <c r="G156" s="48">
        <f t="shared" si="21"/>
        <v>0</v>
      </c>
    </row>
    <row r="157" spans="1:7" ht="24">
      <c r="A157" s="40" t="s">
        <v>227</v>
      </c>
      <c r="B157" s="55" t="s">
        <v>210</v>
      </c>
      <c r="C157" s="55" t="s">
        <v>228</v>
      </c>
      <c r="D157" s="41" t="s">
        <v>222</v>
      </c>
      <c r="E157" s="43" t="s">
        <v>226</v>
      </c>
      <c r="F157" s="44"/>
      <c r="G157" s="48">
        <f t="shared" si="21"/>
        <v>0</v>
      </c>
    </row>
    <row r="158" spans="1:7" ht="24">
      <c r="A158" s="40" t="s">
        <v>229</v>
      </c>
      <c r="B158" s="55" t="s">
        <v>210</v>
      </c>
      <c r="C158" s="55" t="s">
        <v>230</v>
      </c>
      <c r="D158" s="41" t="s">
        <v>222</v>
      </c>
      <c r="E158" s="43" t="s">
        <v>231</v>
      </c>
      <c r="F158" s="44"/>
      <c r="G158" s="48">
        <f t="shared" si="21"/>
        <v>0</v>
      </c>
    </row>
    <row r="159" spans="1:7" ht="24">
      <c r="A159" s="40" t="s">
        <v>232</v>
      </c>
      <c r="B159" s="55" t="s">
        <v>210</v>
      </c>
      <c r="C159" s="55" t="s">
        <v>233</v>
      </c>
      <c r="D159" s="41" t="s">
        <v>222</v>
      </c>
      <c r="E159" s="43" t="s">
        <v>234</v>
      </c>
      <c r="F159" s="44"/>
      <c r="G159" s="48">
        <f t="shared" si="21"/>
        <v>0</v>
      </c>
    </row>
    <row r="160" spans="1:7" ht="24">
      <c r="A160" s="40" t="s">
        <v>235</v>
      </c>
      <c r="B160" s="55" t="s">
        <v>210</v>
      </c>
      <c r="C160" s="55" t="s">
        <v>236</v>
      </c>
      <c r="D160" s="41" t="s">
        <v>222</v>
      </c>
      <c r="E160" s="43" t="s">
        <v>237</v>
      </c>
      <c r="F160" s="44"/>
      <c r="G160" s="48">
        <f t="shared" si="21"/>
        <v>0</v>
      </c>
    </row>
    <row r="161" spans="1:7" ht="24">
      <c r="A161" s="40" t="s">
        <v>238</v>
      </c>
      <c r="B161" s="55" t="s">
        <v>210</v>
      </c>
      <c r="C161" s="55" t="s">
        <v>239</v>
      </c>
      <c r="D161" s="41" t="s">
        <v>222</v>
      </c>
      <c r="E161" s="43" t="s">
        <v>240</v>
      </c>
      <c r="F161" s="44"/>
      <c r="G161" s="48">
        <f t="shared" si="21"/>
        <v>0</v>
      </c>
    </row>
    <row r="162" spans="1:7" ht="24">
      <c r="A162" s="40" t="s">
        <v>241</v>
      </c>
      <c r="B162" s="55" t="s">
        <v>210</v>
      </c>
      <c r="C162" s="55" t="s">
        <v>242</v>
      </c>
      <c r="D162" s="41" t="s">
        <v>222</v>
      </c>
      <c r="E162" s="43" t="s">
        <v>231</v>
      </c>
      <c r="F162" s="44"/>
      <c r="G162" s="48">
        <f t="shared" si="21"/>
        <v>0</v>
      </c>
    </row>
    <row r="163" spans="1:7" ht="24">
      <c r="A163" s="40" t="s">
        <v>243</v>
      </c>
      <c r="B163" s="55" t="s">
        <v>210</v>
      </c>
      <c r="C163" s="55" t="s">
        <v>244</v>
      </c>
      <c r="D163" s="41" t="s">
        <v>222</v>
      </c>
      <c r="E163" s="43" t="s">
        <v>245</v>
      </c>
      <c r="F163" s="44"/>
      <c r="G163" s="48">
        <f t="shared" si="21"/>
        <v>0</v>
      </c>
    </row>
    <row r="164" spans="1:7" ht="24">
      <c r="A164" s="40" t="s">
        <v>246</v>
      </c>
      <c r="B164" s="55" t="s">
        <v>210</v>
      </c>
      <c r="C164" s="55" t="s">
        <v>247</v>
      </c>
      <c r="D164" s="41" t="s">
        <v>222</v>
      </c>
      <c r="E164" s="43" t="s">
        <v>248</v>
      </c>
      <c r="F164" s="44"/>
      <c r="G164" s="48">
        <f t="shared" si="21"/>
        <v>0</v>
      </c>
    </row>
    <row r="165" spans="1:7">
      <c r="A165" s="40"/>
      <c r="B165" s="55"/>
      <c r="C165" s="55"/>
      <c r="D165" s="41"/>
      <c r="E165" s="50" t="s">
        <v>842</v>
      </c>
      <c r="F165" s="44"/>
      <c r="G165" s="44">
        <f>SUM(G155:G164)</f>
        <v>0</v>
      </c>
    </row>
    <row r="166" spans="1:7">
      <c r="A166" s="40"/>
      <c r="B166" s="40"/>
      <c r="C166" s="45" t="s">
        <v>249</v>
      </c>
      <c r="D166" s="40"/>
      <c r="E166" s="43"/>
      <c r="F166" s="44"/>
      <c r="G166" s="44"/>
    </row>
    <row r="167" spans="1:7">
      <c r="A167" s="40"/>
      <c r="B167" s="40"/>
      <c r="C167" s="45" t="s">
        <v>250</v>
      </c>
      <c r="D167" s="40"/>
      <c r="E167" s="43"/>
      <c r="F167" s="44"/>
      <c r="G167" s="44"/>
    </row>
    <row r="168" spans="1:7" ht="36">
      <c r="A168" s="49" t="s">
        <v>251</v>
      </c>
      <c r="B168" s="47" t="s">
        <v>252</v>
      </c>
      <c r="C168" s="47" t="s">
        <v>751</v>
      </c>
      <c r="D168" s="40" t="s">
        <v>6</v>
      </c>
      <c r="E168" s="43" t="s">
        <v>253</v>
      </c>
      <c r="F168" s="44"/>
      <c r="G168" s="48">
        <f t="shared" ref="G168:G229" si="22">ROUND(E168*F168,2)</f>
        <v>0</v>
      </c>
    </row>
    <row r="169" spans="1:7" ht="24">
      <c r="A169" s="49" t="s">
        <v>254</v>
      </c>
      <c r="B169" s="47" t="s">
        <v>60</v>
      </c>
      <c r="C169" s="47" t="s">
        <v>749</v>
      </c>
      <c r="D169" s="40" t="s">
        <v>61</v>
      </c>
      <c r="E169" s="43" t="s">
        <v>255</v>
      </c>
      <c r="F169" s="44"/>
      <c r="G169" s="48">
        <f t="shared" si="22"/>
        <v>0</v>
      </c>
    </row>
    <row r="170" spans="1:7" ht="24">
      <c r="A170" s="49" t="s">
        <v>256</v>
      </c>
      <c r="B170" s="47" t="s">
        <v>64</v>
      </c>
      <c r="C170" s="47" t="s">
        <v>750</v>
      </c>
      <c r="D170" s="40" t="s">
        <v>61</v>
      </c>
      <c r="E170" s="43" t="s">
        <v>257</v>
      </c>
      <c r="F170" s="44"/>
      <c r="G170" s="48">
        <f t="shared" si="22"/>
        <v>0</v>
      </c>
    </row>
    <row r="171" spans="1:7" ht="24">
      <c r="A171" s="49" t="s">
        <v>258</v>
      </c>
      <c r="B171" s="47" t="s">
        <v>64</v>
      </c>
      <c r="C171" s="47" t="s">
        <v>750</v>
      </c>
      <c r="D171" s="40" t="s">
        <v>61</v>
      </c>
      <c r="E171" s="43" t="s">
        <v>259</v>
      </c>
      <c r="F171" s="44"/>
      <c r="G171" s="48">
        <f t="shared" si="22"/>
        <v>0</v>
      </c>
    </row>
    <row r="172" spans="1:7">
      <c r="A172" s="40"/>
      <c r="B172" s="40"/>
      <c r="C172" s="45" t="s">
        <v>260</v>
      </c>
      <c r="D172" s="40"/>
      <c r="E172" s="43"/>
      <c r="F172" s="44"/>
      <c r="G172" s="48"/>
    </row>
    <row r="173" spans="1:7" ht="36">
      <c r="A173" s="49" t="s">
        <v>261</v>
      </c>
      <c r="B173" s="47" t="s">
        <v>252</v>
      </c>
      <c r="C173" s="47" t="s">
        <v>751</v>
      </c>
      <c r="D173" s="40" t="s">
        <v>6</v>
      </c>
      <c r="E173" s="43" t="s">
        <v>262</v>
      </c>
      <c r="F173" s="44"/>
      <c r="G173" s="48">
        <f t="shared" si="22"/>
        <v>0</v>
      </c>
    </row>
    <row r="174" spans="1:7" ht="24">
      <c r="A174" s="49" t="s">
        <v>263</v>
      </c>
      <c r="B174" s="47" t="s">
        <v>60</v>
      </c>
      <c r="C174" s="47" t="s">
        <v>749</v>
      </c>
      <c r="D174" s="40" t="s">
        <v>61</v>
      </c>
      <c r="E174" s="43" t="s">
        <v>264</v>
      </c>
      <c r="F174" s="44"/>
      <c r="G174" s="48">
        <f t="shared" si="22"/>
        <v>0</v>
      </c>
    </row>
    <row r="175" spans="1:7" ht="24">
      <c r="A175" s="49" t="s">
        <v>265</v>
      </c>
      <c r="B175" s="47" t="s">
        <v>64</v>
      </c>
      <c r="C175" s="47" t="s">
        <v>750</v>
      </c>
      <c r="D175" s="40" t="s">
        <v>61</v>
      </c>
      <c r="E175" s="43" t="s">
        <v>266</v>
      </c>
      <c r="F175" s="44"/>
      <c r="G175" s="48">
        <f t="shared" si="22"/>
        <v>0</v>
      </c>
    </row>
    <row r="176" spans="1:7">
      <c r="A176" s="40"/>
      <c r="B176" s="40"/>
      <c r="C176" s="45" t="s">
        <v>267</v>
      </c>
      <c r="D176" s="40"/>
      <c r="E176" s="43"/>
      <c r="F176" s="44"/>
      <c r="G176" s="48"/>
    </row>
    <row r="177" spans="1:7" ht="36">
      <c r="A177" s="49" t="s">
        <v>268</v>
      </c>
      <c r="B177" s="47" t="s">
        <v>252</v>
      </c>
      <c r="C177" s="47" t="s">
        <v>751</v>
      </c>
      <c r="D177" s="40" t="s">
        <v>6</v>
      </c>
      <c r="E177" s="43" t="s">
        <v>126</v>
      </c>
      <c r="F177" s="44"/>
      <c r="G177" s="48">
        <f t="shared" si="22"/>
        <v>0</v>
      </c>
    </row>
    <row r="178" spans="1:7" ht="24">
      <c r="A178" s="49" t="s">
        <v>269</v>
      </c>
      <c r="B178" s="47" t="s">
        <v>60</v>
      </c>
      <c r="C178" s="47" t="s">
        <v>749</v>
      </c>
      <c r="D178" s="40" t="s">
        <v>61</v>
      </c>
      <c r="E178" s="43" t="s">
        <v>264</v>
      </c>
      <c r="F178" s="44"/>
      <c r="G178" s="48">
        <f t="shared" si="22"/>
        <v>0</v>
      </c>
    </row>
    <row r="179" spans="1:7" ht="24">
      <c r="A179" s="49" t="s">
        <v>270</v>
      </c>
      <c r="B179" s="47" t="s">
        <v>64</v>
      </c>
      <c r="C179" s="47" t="s">
        <v>750</v>
      </c>
      <c r="D179" s="40" t="s">
        <v>61</v>
      </c>
      <c r="E179" s="43" t="s">
        <v>266</v>
      </c>
      <c r="F179" s="44"/>
      <c r="G179" s="48">
        <f t="shared" si="22"/>
        <v>0</v>
      </c>
    </row>
    <row r="180" spans="1:7">
      <c r="A180" s="40"/>
      <c r="B180" s="40"/>
      <c r="C180" s="45" t="s">
        <v>271</v>
      </c>
      <c r="D180" s="40"/>
      <c r="E180" s="43"/>
      <c r="F180" s="44"/>
      <c r="G180" s="48"/>
    </row>
    <row r="181" spans="1:7" ht="36">
      <c r="A181" s="49" t="s">
        <v>272</v>
      </c>
      <c r="B181" s="47" t="s">
        <v>252</v>
      </c>
      <c r="C181" s="47" t="s">
        <v>751</v>
      </c>
      <c r="D181" s="40" t="s">
        <v>6</v>
      </c>
      <c r="E181" s="43" t="s">
        <v>273</v>
      </c>
      <c r="F181" s="44"/>
      <c r="G181" s="48">
        <f t="shared" si="22"/>
        <v>0</v>
      </c>
    </row>
    <row r="182" spans="1:7" ht="24">
      <c r="A182" s="49" t="s">
        <v>274</v>
      </c>
      <c r="B182" s="47" t="s">
        <v>60</v>
      </c>
      <c r="C182" s="47" t="s">
        <v>749</v>
      </c>
      <c r="D182" s="40" t="s">
        <v>61</v>
      </c>
      <c r="E182" s="43" t="s">
        <v>275</v>
      </c>
      <c r="F182" s="44"/>
      <c r="G182" s="48">
        <f t="shared" si="22"/>
        <v>0</v>
      </c>
    </row>
    <row r="183" spans="1:7" ht="24">
      <c r="A183" s="49" t="s">
        <v>276</v>
      </c>
      <c r="B183" s="47" t="s">
        <v>64</v>
      </c>
      <c r="C183" s="47" t="s">
        <v>753</v>
      </c>
      <c r="D183" s="40" t="s">
        <v>61</v>
      </c>
      <c r="E183" s="43" t="s">
        <v>277</v>
      </c>
      <c r="F183" s="44"/>
      <c r="G183" s="48">
        <f t="shared" si="22"/>
        <v>0</v>
      </c>
    </row>
    <row r="184" spans="1:7">
      <c r="A184" s="40"/>
      <c r="B184" s="40"/>
      <c r="C184" s="45" t="s">
        <v>278</v>
      </c>
      <c r="D184" s="40"/>
      <c r="E184" s="43"/>
      <c r="F184" s="44"/>
      <c r="G184" s="48"/>
    </row>
    <row r="185" spans="1:7" ht="36">
      <c r="A185" s="49" t="s">
        <v>279</v>
      </c>
      <c r="B185" s="47" t="s">
        <v>252</v>
      </c>
      <c r="C185" s="47" t="s">
        <v>752</v>
      </c>
      <c r="D185" s="40" t="s">
        <v>6</v>
      </c>
      <c r="E185" s="43" t="s">
        <v>280</v>
      </c>
      <c r="F185" s="44"/>
      <c r="G185" s="48">
        <f t="shared" si="22"/>
        <v>0</v>
      </c>
    </row>
    <row r="186" spans="1:7" ht="24">
      <c r="A186" s="49" t="s">
        <v>281</v>
      </c>
      <c r="B186" s="47" t="s">
        <v>60</v>
      </c>
      <c r="C186" s="47" t="s">
        <v>749</v>
      </c>
      <c r="D186" s="40" t="s">
        <v>61</v>
      </c>
      <c r="E186" s="43" t="s">
        <v>282</v>
      </c>
      <c r="F186" s="44"/>
      <c r="G186" s="48">
        <f t="shared" si="22"/>
        <v>0</v>
      </c>
    </row>
    <row r="187" spans="1:7" ht="24">
      <c r="A187" s="49" t="s">
        <v>283</v>
      </c>
      <c r="B187" s="47" t="s">
        <v>64</v>
      </c>
      <c r="C187" s="47" t="s">
        <v>750</v>
      </c>
      <c r="D187" s="40" t="s">
        <v>61</v>
      </c>
      <c r="E187" s="43" t="s">
        <v>284</v>
      </c>
      <c r="F187" s="44"/>
      <c r="G187" s="48">
        <f t="shared" si="22"/>
        <v>0</v>
      </c>
    </row>
    <row r="188" spans="1:7">
      <c r="A188" s="40"/>
      <c r="B188" s="40"/>
      <c r="C188" s="45" t="s">
        <v>285</v>
      </c>
      <c r="D188" s="40"/>
      <c r="E188" s="43"/>
      <c r="F188" s="44"/>
      <c r="G188" s="48"/>
    </row>
    <row r="189" spans="1:7" ht="36">
      <c r="A189" s="49" t="s">
        <v>286</v>
      </c>
      <c r="B189" s="47" t="s">
        <v>252</v>
      </c>
      <c r="C189" s="47" t="s">
        <v>751</v>
      </c>
      <c r="D189" s="40" t="s">
        <v>6</v>
      </c>
      <c r="E189" s="43" t="s">
        <v>287</v>
      </c>
      <c r="F189" s="44"/>
      <c r="G189" s="48">
        <f t="shared" si="22"/>
        <v>0</v>
      </c>
    </row>
    <row r="190" spans="1:7" ht="24">
      <c r="A190" s="49" t="s">
        <v>288</v>
      </c>
      <c r="B190" s="47" t="s">
        <v>60</v>
      </c>
      <c r="C190" s="47" t="s">
        <v>749</v>
      </c>
      <c r="D190" s="40" t="s">
        <v>61</v>
      </c>
      <c r="E190" s="43" t="s">
        <v>255</v>
      </c>
      <c r="F190" s="44"/>
      <c r="G190" s="48">
        <f t="shared" si="22"/>
        <v>0</v>
      </c>
    </row>
    <row r="191" spans="1:7" ht="24">
      <c r="A191" s="49" t="s">
        <v>289</v>
      </c>
      <c r="B191" s="47" t="s">
        <v>64</v>
      </c>
      <c r="C191" s="47" t="s">
        <v>753</v>
      </c>
      <c r="D191" s="40" t="s">
        <v>61</v>
      </c>
      <c r="E191" s="43" t="s">
        <v>257</v>
      </c>
      <c r="F191" s="44"/>
      <c r="G191" s="48">
        <f t="shared" si="22"/>
        <v>0</v>
      </c>
    </row>
    <row r="192" spans="1:7" ht="24">
      <c r="A192" s="49" t="s">
        <v>290</v>
      </c>
      <c r="B192" s="47" t="s">
        <v>64</v>
      </c>
      <c r="C192" s="47" t="s">
        <v>750</v>
      </c>
      <c r="D192" s="40" t="s">
        <v>61</v>
      </c>
      <c r="E192" s="43" t="s">
        <v>259</v>
      </c>
      <c r="F192" s="44"/>
      <c r="G192" s="48">
        <f t="shared" si="22"/>
        <v>0</v>
      </c>
    </row>
    <row r="193" spans="1:7">
      <c r="A193" s="40"/>
      <c r="B193" s="40"/>
      <c r="C193" s="45" t="s">
        <v>291</v>
      </c>
      <c r="D193" s="40"/>
      <c r="E193" s="43"/>
      <c r="F193" s="44"/>
      <c r="G193" s="48"/>
    </row>
    <row r="194" spans="1:7" ht="21" customHeight="1">
      <c r="A194" s="49" t="s">
        <v>292</v>
      </c>
      <c r="B194" s="47" t="s">
        <v>252</v>
      </c>
      <c r="C194" s="47" t="s">
        <v>751</v>
      </c>
      <c r="D194" s="40" t="s">
        <v>6</v>
      </c>
      <c r="E194" s="43" t="s">
        <v>293</v>
      </c>
      <c r="F194" s="44"/>
      <c r="G194" s="48">
        <f t="shared" si="22"/>
        <v>0</v>
      </c>
    </row>
    <row r="195" spans="1:7" ht="24">
      <c r="A195" s="49" t="s">
        <v>294</v>
      </c>
      <c r="B195" s="47" t="s">
        <v>60</v>
      </c>
      <c r="C195" s="47" t="s">
        <v>749</v>
      </c>
      <c r="D195" s="40" t="s">
        <v>61</v>
      </c>
      <c r="E195" s="43" t="s">
        <v>264</v>
      </c>
      <c r="F195" s="44"/>
      <c r="G195" s="48">
        <f t="shared" si="22"/>
        <v>0</v>
      </c>
    </row>
    <row r="196" spans="1:7" ht="24">
      <c r="A196" s="49" t="s">
        <v>295</v>
      </c>
      <c r="B196" s="47" t="s">
        <v>64</v>
      </c>
      <c r="C196" s="47" t="s">
        <v>750</v>
      </c>
      <c r="D196" s="40" t="s">
        <v>61</v>
      </c>
      <c r="E196" s="43" t="s">
        <v>296</v>
      </c>
      <c r="F196" s="44"/>
      <c r="G196" s="48">
        <f t="shared" si="22"/>
        <v>0</v>
      </c>
    </row>
    <row r="197" spans="1:7" ht="24">
      <c r="A197" s="49" t="s">
        <v>297</v>
      </c>
      <c r="B197" s="47" t="s">
        <v>64</v>
      </c>
      <c r="C197" s="47" t="s">
        <v>750</v>
      </c>
      <c r="D197" s="40" t="s">
        <v>61</v>
      </c>
      <c r="E197" s="43" t="s">
        <v>298</v>
      </c>
      <c r="F197" s="44"/>
      <c r="G197" s="48">
        <f t="shared" si="22"/>
        <v>0</v>
      </c>
    </row>
    <row r="198" spans="1:7">
      <c r="A198" s="40"/>
      <c r="B198" s="40"/>
      <c r="C198" s="45" t="s">
        <v>299</v>
      </c>
      <c r="D198" s="40"/>
      <c r="E198" s="43"/>
      <c r="F198" s="44"/>
      <c r="G198" s="48"/>
    </row>
    <row r="199" spans="1:7" ht="36">
      <c r="A199" s="49" t="s">
        <v>300</v>
      </c>
      <c r="B199" s="47" t="s">
        <v>252</v>
      </c>
      <c r="C199" s="47" t="s">
        <v>752</v>
      </c>
      <c r="D199" s="40" t="s">
        <v>6</v>
      </c>
      <c r="E199" s="54">
        <v>0.91500000000000004</v>
      </c>
      <c r="F199" s="44"/>
      <c r="G199" s="48">
        <f t="shared" si="22"/>
        <v>0</v>
      </c>
    </row>
    <row r="200" spans="1:7" ht="24">
      <c r="A200" s="49" t="s">
        <v>301</v>
      </c>
      <c r="B200" s="47" t="s">
        <v>60</v>
      </c>
      <c r="C200" s="47" t="s">
        <v>749</v>
      </c>
      <c r="D200" s="40" t="s">
        <v>61</v>
      </c>
      <c r="E200" s="43" t="s">
        <v>302</v>
      </c>
      <c r="F200" s="44"/>
      <c r="G200" s="48">
        <f t="shared" si="22"/>
        <v>0</v>
      </c>
    </row>
    <row r="201" spans="1:7" ht="24">
      <c r="A201" s="49" t="s">
        <v>303</v>
      </c>
      <c r="B201" s="47" t="s">
        <v>64</v>
      </c>
      <c r="C201" s="47" t="s">
        <v>750</v>
      </c>
      <c r="D201" s="40" t="s">
        <v>61</v>
      </c>
      <c r="E201" s="43" t="s">
        <v>304</v>
      </c>
      <c r="F201" s="44"/>
      <c r="G201" s="48">
        <f t="shared" si="22"/>
        <v>0</v>
      </c>
    </row>
    <row r="202" spans="1:7">
      <c r="A202" s="40"/>
      <c r="B202" s="40"/>
      <c r="C202" s="45" t="s">
        <v>305</v>
      </c>
      <c r="D202" s="40"/>
      <c r="E202" s="43"/>
      <c r="F202" s="44"/>
      <c r="G202" s="48"/>
    </row>
    <row r="203" spans="1:7" ht="36">
      <c r="A203" s="49" t="s">
        <v>306</v>
      </c>
      <c r="B203" s="47" t="s">
        <v>252</v>
      </c>
      <c r="C203" s="47" t="s">
        <v>752</v>
      </c>
      <c r="D203" s="40" t="s">
        <v>6</v>
      </c>
      <c r="E203" s="43" t="s">
        <v>307</v>
      </c>
      <c r="F203" s="44"/>
      <c r="G203" s="48">
        <f t="shared" si="22"/>
        <v>0</v>
      </c>
    </row>
    <row r="204" spans="1:7" ht="24">
      <c r="A204" s="49" t="s">
        <v>308</v>
      </c>
      <c r="B204" s="47" t="s">
        <v>60</v>
      </c>
      <c r="C204" s="47" t="s">
        <v>749</v>
      </c>
      <c r="D204" s="40" t="s">
        <v>61</v>
      </c>
      <c r="E204" s="43" t="s">
        <v>309</v>
      </c>
      <c r="F204" s="44"/>
      <c r="G204" s="48">
        <f t="shared" si="22"/>
        <v>0</v>
      </c>
    </row>
    <row r="205" spans="1:7" ht="24">
      <c r="A205" s="49" t="s">
        <v>310</v>
      </c>
      <c r="B205" s="47" t="s">
        <v>64</v>
      </c>
      <c r="C205" s="47" t="s">
        <v>753</v>
      </c>
      <c r="D205" s="40" t="s">
        <v>61</v>
      </c>
      <c r="E205" s="43" t="s">
        <v>311</v>
      </c>
      <c r="F205" s="44"/>
      <c r="G205" s="48">
        <f t="shared" si="22"/>
        <v>0</v>
      </c>
    </row>
    <row r="206" spans="1:7" ht="24">
      <c r="A206" s="49" t="s">
        <v>312</v>
      </c>
      <c r="B206" s="47" t="s">
        <v>64</v>
      </c>
      <c r="C206" s="47" t="s">
        <v>750</v>
      </c>
      <c r="D206" s="40" t="s">
        <v>61</v>
      </c>
      <c r="E206" s="43" t="s">
        <v>313</v>
      </c>
      <c r="F206" s="44"/>
      <c r="G206" s="48">
        <f t="shared" si="22"/>
        <v>0</v>
      </c>
    </row>
    <row r="207" spans="1:7">
      <c r="A207" s="40"/>
      <c r="B207" s="40"/>
      <c r="C207" s="45" t="s">
        <v>314</v>
      </c>
      <c r="D207" s="40"/>
      <c r="E207" s="43"/>
      <c r="F207" s="44"/>
      <c r="G207" s="48"/>
    </row>
    <row r="208" spans="1:7" ht="36">
      <c r="A208" s="49" t="s">
        <v>315</v>
      </c>
      <c r="B208" s="47" t="s">
        <v>252</v>
      </c>
      <c r="C208" s="47" t="s">
        <v>751</v>
      </c>
      <c r="D208" s="40" t="s">
        <v>6</v>
      </c>
      <c r="E208" s="43" t="s">
        <v>316</v>
      </c>
      <c r="F208" s="44"/>
      <c r="G208" s="48">
        <f t="shared" si="22"/>
        <v>0</v>
      </c>
    </row>
    <row r="209" spans="1:7" ht="24">
      <c r="A209" s="49" t="s">
        <v>317</v>
      </c>
      <c r="B209" s="47" t="s">
        <v>60</v>
      </c>
      <c r="C209" s="47" t="s">
        <v>754</v>
      </c>
      <c r="D209" s="40" t="s">
        <v>61</v>
      </c>
      <c r="E209" s="43" t="s">
        <v>255</v>
      </c>
      <c r="F209" s="44"/>
      <c r="G209" s="48">
        <f t="shared" si="22"/>
        <v>0</v>
      </c>
    </row>
    <row r="210" spans="1:7" ht="24">
      <c r="A210" s="49" t="s">
        <v>318</v>
      </c>
      <c r="B210" s="47" t="s">
        <v>64</v>
      </c>
      <c r="C210" s="47" t="s">
        <v>750</v>
      </c>
      <c r="D210" s="40" t="s">
        <v>61</v>
      </c>
      <c r="E210" s="43" t="s">
        <v>257</v>
      </c>
      <c r="F210" s="44"/>
      <c r="G210" s="48">
        <f t="shared" si="22"/>
        <v>0</v>
      </c>
    </row>
    <row r="211" spans="1:7" ht="24">
      <c r="A211" s="49" t="s">
        <v>319</v>
      </c>
      <c r="B211" s="47" t="s">
        <v>64</v>
      </c>
      <c r="C211" s="47" t="s">
        <v>750</v>
      </c>
      <c r="D211" s="40" t="s">
        <v>61</v>
      </c>
      <c r="E211" s="43" t="s">
        <v>259</v>
      </c>
      <c r="F211" s="44"/>
      <c r="G211" s="48">
        <f t="shared" si="22"/>
        <v>0</v>
      </c>
    </row>
    <row r="212" spans="1:7">
      <c r="A212" s="40"/>
      <c r="B212" s="40"/>
      <c r="C212" s="45" t="s">
        <v>320</v>
      </c>
      <c r="D212" s="40"/>
      <c r="E212" s="43"/>
      <c r="F212" s="44"/>
      <c r="G212" s="48"/>
    </row>
    <row r="213" spans="1:7" ht="36">
      <c r="A213" s="49" t="s">
        <v>321</v>
      </c>
      <c r="B213" s="47" t="s">
        <v>252</v>
      </c>
      <c r="C213" s="47" t="s">
        <v>751</v>
      </c>
      <c r="D213" s="40" t="s">
        <v>6</v>
      </c>
      <c r="E213" s="43" t="s">
        <v>322</v>
      </c>
      <c r="F213" s="44"/>
      <c r="G213" s="48">
        <f t="shared" si="22"/>
        <v>0</v>
      </c>
    </row>
    <row r="214" spans="1:7" ht="24">
      <c r="A214" s="49" t="s">
        <v>323</v>
      </c>
      <c r="B214" s="47" t="s">
        <v>60</v>
      </c>
      <c r="C214" s="47" t="s">
        <v>749</v>
      </c>
      <c r="D214" s="40" t="s">
        <v>61</v>
      </c>
      <c r="E214" s="43" t="s">
        <v>324</v>
      </c>
      <c r="F214" s="44"/>
      <c r="G214" s="48">
        <f t="shared" si="22"/>
        <v>0</v>
      </c>
    </row>
    <row r="215" spans="1:7" ht="24">
      <c r="A215" s="49" t="s">
        <v>325</v>
      </c>
      <c r="B215" s="47" t="s">
        <v>64</v>
      </c>
      <c r="C215" s="47" t="s">
        <v>750</v>
      </c>
      <c r="D215" s="40" t="s">
        <v>61</v>
      </c>
      <c r="E215" s="43" t="s">
        <v>326</v>
      </c>
      <c r="F215" s="44"/>
      <c r="G215" s="48">
        <f t="shared" si="22"/>
        <v>0</v>
      </c>
    </row>
    <row r="216" spans="1:7" ht="24">
      <c r="A216" s="49" t="s">
        <v>327</v>
      </c>
      <c r="B216" s="47" t="s">
        <v>64</v>
      </c>
      <c r="C216" s="47" t="s">
        <v>750</v>
      </c>
      <c r="D216" s="40" t="s">
        <v>61</v>
      </c>
      <c r="E216" s="43" t="s">
        <v>328</v>
      </c>
      <c r="F216" s="44"/>
      <c r="G216" s="48">
        <f t="shared" si="22"/>
        <v>0</v>
      </c>
    </row>
    <row r="217" spans="1:7">
      <c r="A217" s="40"/>
      <c r="B217" s="40"/>
      <c r="C217" s="45" t="s">
        <v>329</v>
      </c>
      <c r="D217" s="40"/>
      <c r="E217" s="43"/>
      <c r="F217" s="44"/>
      <c r="G217" s="48"/>
    </row>
    <row r="218" spans="1:7" ht="36">
      <c r="A218" s="49" t="s">
        <v>330</v>
      </c>
      <c r="B218" s="47" t="s">
        <v>252</v>
      </c>
      <c r="C218" s="47" t="s">
        <v>751</v>
      </c>
      <c r="D218" s="40" t="s">
        <v>6</v>
      </c>
      <c r="E218" s="43" t="s">
        <v>331</v>
      </c>
      <c r="F218" s="44"/>
      <c r="G218" s="48">
        <f t="shared" si="22"/>
        <v>0</v>
      </c>
    </row>
    <row r="219" spans="1:7" ht="24">
      <c r="A219" s="49" t="s">
        <v>332</v>
      </c>
      <c r="B219" s="47" t="s">
        <v>60</v>
      </c>
      <c r="C219" s="47" t="s">
        <v>749</v>
      </c>
      <c r="D219" s="40" t="s">
        <v>61</v>
      </c>
      <c r="E219" s="43" t="s">
        <v>333</v>
      </c>
      <c r="F219" s="44"/>
      <c r="G219" s="48">
        <f t="shared" si="22"/>
        <v>0</v>
      </c>
    </row>
    <row r="220" spans="1:7" ht="24">
      <c r="A220" s="49" t="s">
        <v>334</v>
      </c>
      <c r="B220" s="47" t="s">
        <v>64</v>
      </c>
      <c r="C220" s="47" t="s">
        <v>750</v>
      </c>
      <c r="D220" s="40" t="s">
        <v>61</v>
      </c>
      <c r="E220" s="43" t="s">
        <v>335</v>
      </c>
      <c r="F220" s="44"/>
      <c r="G220" s="48">
        <f t="shared" si="22"/>
        <v>0</v>
      </c>
    </row>
    <row r="221" spans="1:7" ht="24">
      <c r="A221" s="49" t="s">
        <v>336</v>
      </c>
      <c r="B221" s="47" t="s">
        <v>64</v>
      </c>
      <c r="C221" s="47" t="s">
        <v>750</v>
      </c>
      <c r="D221" s="40" t="s">
        <v>61</v>
      </c>
      <c r="E221" s="43" t="s">
        <v>337</v>
      </c>
      <c r="F221" s="44"/>
      <c r="G221" s="48">
        <f t="shared" si="22"/>
        <v>0</v>
      </c>
    </row>
    <row r="222" spans="1:7">
      <c r="A222" s="40"/>
      <c r="B222" s="40"/>
      <c r="C222" s="45" t="s">
        <v>338</v>
      </c>
      <c r="D222" s="40"/>
      <c r="E222" s="43"/>
      <c r="F222" s="44"/>
      <c r="G222" s="48"/>
    </row>
    <row r="223" spans="1:7" ht="36">
      <c r="A223" s="49" t="s">
        <v>339</v>
      </c>
      <c r="B223" s="47" t="s">
        <v>252</v>
      </c>
      <c r="C223" s="47" t="s">
        <v>751</v>
      </c>
      <c r="D223" s="40" t="s">
        <v>6</v>
      </c>
      <c r="E223" s="43" t="s">
        <v>340</v>
      </c>
      <c r="F223" s="44"/>
      <c r="G223" s="48">
        <f t="shared" si="22"/>
        <v>0</v>
      </c>
    </row>
    <row r="224" spans="1:7" ht="24">
      <c r="A224" s="49" t="s">
        <v>341</v>
      </c>
      <c r="B224" s="47" t="s">
        <v>60</v>
      </c>
      <c r="C224" s="47" t="s">
        <v>749</v>
      </c>
      <c r="D224" s="40" t="s">
        <v>61</v>
      </c>
      <c r="E224" s="43" t="s">
        <v>275</v>
      </c>
      <c r="F224" s="44"/>
      <c r="G224" s="48">
        <f t="shared" si="22"/>
        <v>0</v>
      </c>
    </row>
    <row r="225" spans="1:7" ht="24">
      <c r="A225" s="49" t="s">
        <v>342</v>
      </c>
      <c r="B225" s="47" t="s">
        <v>64</v>
      </c>
      <c r="C225" s="47" t="s">
        <v>750</v>
      </c>
      <c r="D225" s="40" t="s">
        <v>61</v>
      </c>
      <c r="E225" s="43" t="s">
        <v>326</v>
      </c>
      <c r="F225" s="44"/>
      <c r="G225" s="48">
        <f t="shared" si="22"/>
        <v>0</v>
      </c>
    </row>
    <row r="226" spans="1:7" ht="24">
      <c r="A226" s="49" t="s">
        <v>343</v>
      </c>
      <c r="B226" s="47" t="s">
        <v>64</v>
      </c>
      <c r="C226" s="47" t="s">
        <v>750</v>
      </c>
      <c r="D226" s="40" t="s">
        <v>61</v>
      </c>
      <c r="E226" s="43" t="s">
        <v>344</v>
      </c>
      <c r="F226" s="44"/>
      <c r="G226" s="48">
        <f t="shared" si="22"/>
        <v>0</v>
      </c>
    </row>
    <row r="227" spans="1:7">
      <c r="A227" s="40"/>
      <c r="B227" s="40"/>
      <c r="C227" s="45" t="s">
        <v>345</v>
      </c>
      <c r="D227" s="40"/>
      <c r="E227" s="43"/>
      <c r="F227" s="44"/>
      <c r="G227" s="48"/>
    </row>
    <row r="228" spans="1:7" ht="36">
      <c r="A228" s="49" t="s">
        <v>346</v>
      </c>
      <c r="B228" s="47" t="s">
        <v>252</v>
      </c>
      <c r="C228" s="47" t="s">
        <v>751</v>
      </c>
      <c r="D228" s="40" t="s">
        <v>6</v>
      </c>
      <c r="E228" s="43" t="s">
        <v>347</v>
      </c>
      <c r="F228" s="44"/>
      <c r="G228" s="48">
        <f t="shared" si="22"/>
        <v>0</v>
      </c>
    </row>
    <row r="229" spans="1:7" ht="24">
      <c r="A229" s="49" t="s">
        <v>348</v>
      </c>
      <c r="B229" s="47" t="s">
        <v>60</v>
      </c>
      <c r="C229" s="47" t="s">
        <v>749</v>
      </c>
      <c r="D229" s="40" t="s">
        <v>61</v>
      </c>
      <c r="E229" s="43" t="s">
        <v>333</v>
      </c>
      <c r="F229" s="44"/>
      <c r="G229" s="48">
        <f t="shared" si="22"/>
        <v>0</v>
      </c>
    </row>
    <row r="230" spans="1:7" ht="24">
      <c r="A230" s="49" t="s">
        <v>349</v>
      </c>
      <c r="B230" s="47" t="s">
        <v>64</v>
      </c>
      <c r="C230" s="47" t="s">
        <v>750</v>
      </c>
      <c r="D230" s="40" t="s">
        <v>61</v>
      </c>
      <c r="E230" s="43" t="s">
        <v>350</v>
      </c>
      <c r="F230" s="44"/>
      <c r="G230" s="48">
        <f t="shared" ref="G230:G264" si="23">ROUND(E230*F230,2)</f>
        <v>0</v>
      </c>
    </row>
    <row r="231" spans="1:7" ht="24">
      <c r="A231" s="49" t="s">
        <v>351</v>
      </c>
      <c r="B231" s="47" t="s">
        <v>64</v>
      </c>
      <c r="C231" s="47" t="s">
        <v>750</v>
      </c>
      <c r="D231" s="40" t="s">
        <v>61</v>
      </c>
      <c r="E231" s="43" t="s">
        <v>204</v>
      </c>
      <c r="F231" s="44"/>
      <c r="G231" s="48">
        <f t="shared" si="23"/>
        <v>0</v>
      </c>
    </row>
    <row r="232" spans="1:7">
      <c r="A232" s="40"/>
      <c r="B232" s="40"/>
      <c r="C232" s="45" t="s">
        <v>352</v>
      </c>
      <c r="D232" s="40"/>
      <c r="E232" s="43"/>
      <c r="F232" s="44"/>
      <c r="G232" s="48"/>
    </row>
    <row r="233" spans="1:7" ht="36">
      <c r="A233" s="49" t="s">
        <v>353</v>
      </c>
      <c r="B233" s="47" t="s">
        <v>252</v>
      </c>
      <c r="C233" s="47" t="s">
        <v>751</v>
      </c>
      <c r="D233" s="40" t="s">
        <v>6</v>
      </c>
      <c r="E233" s="43" t="s">
        <v>273</v>
      </c>
      <c r="F233" s="44"/>
      <c r="G233" s="48">
        <f t="shared" si="23"/>
        <v>0</v>
      </c>
    </row>
    <row r="234" spans="1:7" ht="24">
      <c r="A234" s="49" t="s">
        <v>354</v>
      </c>
      <c r="B234" s="47" t="s">
        <v>60</v>
      </c>
      <c r="C234" s="47" t="s">
        <v>749</v>
      </c>
      <c r="D234" s="40" t="s">
        <v>61</v>
      </c>
      <c r="E234" s="43" t="s">
        <v>275</v>
      </c>
      <c r="F234" s="44"/>
      <c r="G234" s="48">
        <f t="shared" si="23"/>
        <v>0</v>
      </c>
    </row>
    <row r="235" spans="1:7" ht="24">
      <c r="A235" s="49" t="s">
        <v>355</v>
      </c>
      <c r="B235" s="47" t="s">
        <v>64</v>
      </c>
      <c r="C235" s="47" t="s">
        <v>750</v>
      </c>
      <c r="D235" s="40" t="s">
        <v>61</v>
      </c>
      <c r="E235" s="43" t="s">
        <v>277</v>
      </c>
      <c r="F235" s="44"/>
      <c r="G235" s="48">
        <f t="shared" si="23"/>
        <v>0</v>
      </c>
    </row>
    <row r="236" spans="1:7">
      <c r="A236" s="40"/>
      <c r="B236" s="40"/>
      <c r="C236" s="45" t="s">
        <v>356</v>
      </c>
      <c r="D236" s="40"/>
      <c r="E236" s="43"/>
      <c r="F236" s="44"/>
      <c r="G236" s="48"/>
    </row>
    <row r="237" spans="1:7" ht="36">
      <c r="A237" s="49" t="s">
        <v>357</v>
      </c>
      <c r="B237" s="47" t="s">
        <v>252</v>
      </c>
      <c r="C237" s="47" t="s">
        <v>751</v>
      </c>
      <c r="D237" s="40" t="s">
        <v>6</v>
      </c>
      <c r="E237" s="43" t="s">
        <v>358</v>
      </c>
      <c r="F237" s="44"/>
      <c r="G237" s="48">
        <f t="shared" si="23"/>
        <v>0</v>
      </c>
    </row>
    <row r="238" spans="1:7" ht="24">
      <c r="A238" s="49" t="s">
        <v>359</v>
      </c>
      <c r="B238" s="47" t="s">
        <v>60</v>
      </c>
      <c r="C238" s="47" t="s">
        <v>749</v>
      </c>
      <c r="D238" s="40" t="s">
        <v>61</v>
      </c>
      <c r="E238" s="43" t="s">
        <v>360</v>
      </c>
      <c r="F238" s="44"/>
      <c r="G238" s="48">
        <f t="shared" si="23"/>
        <v>0</v>
      </c>
    </row>
    <row r="239" spans="1:7" ht="24">
      <c r="A239" s="49" t="s">
        <v>361</v>
      </c>
      <c r="B239" s="47" t="s">
        <v>64</v>
      </c>
      <c r="C239" s="47" t="s">
        <v>750</v>
      </c>
      <c r="D239" s="40" t="s">
        <v>61</v>
      </c>
      <c r="E239" s="43" t="s">
        <v>277</v>
      </c>
      <c r="F239" s="44"/>
      <c r="G239" s="48">
        <f t="shared" si="23"/>
        <v>0</v>
      </c>
    </row>
    <row r="240" spans="1:7">
      <c r="A240" s="40"/>
      <c r="B240" s="40"/>
      <c r="C240" s="45" t="s">
        <v>362</v>
      </c>
      <c r="D240" s="40"/>
      <c r="E240" s="43"/>
      <c r="F240" s="44"/>
      <c r="G240" s="48"/>
    </row>
    <row r="241" spans="1:7" ht="36">
      <c r="A241" s="49" t="s">
        <v>363</v>
      </c>
      <c r="B241" s="47" t="s">
        <v>252</v>
      </c>
      <c r="C241" s="47" t="s">
        <v>751</v>
      </c>
      <c r="D241" s="40" t="s">
        <v>6</v>
      </c>
      <c r="E241" s="43" t="s">
        <v>364</v>
      </c>
      <c r="F241" s="44"/>
      <c r="G241" s="48">
        <f t="shared" si="23"/>
        <v>0</v>
      </c>
    </row>
    <row r="242" spans="1:7" ht="24">
      <c r="A242" s="49" t="s">
        <v>365</v>
      </c>
      <c r="B242" s="47" t="s">
        <v>60</v>
      </c>
      <c r="C242" s="47" t="s">
        <v>749</v>
      </c>
      <c r="D242" s="40" t="s">
        <v>61</v>
      </c>
      <c r="E242" s="43" t="s">
        <v>296</v>
      </c>
      <c r="F242" s="44"/>
      <c r="G242" s="48">
        <f t="shared" si="23"/>
        <v>0</v>
      </c>
    </row>
    <row r="243" spans="1:7" ht="24">
      <c r="A243" s="49" t="s">
        <v>366</v>
      </c>
      <c r="B243" s="47" t="s">
        <v>64</v>
      </c>
      <c r="C243" s="47" t="s">
        <v>753</v>
      </c>
      <c r="D243" s="40" t="s">
        <v>61</v>
      </c>
      <c r="E243" s="43" t="s">
        <v>367</v>
      </c>
      <c r="F243" s="44"/>
      <c r="G243" s="48">
        <f t="shared" si="23"/>
        <v>0</v>
      </c>
    </row>
    <row r="244" spans="1:7" ht="24">
      <c r="A244" s="49" t="s">
        <v>368</v>
      </c>
      <c r="B244" s="47" t="s">
        <v>64</v>
      </c>
      <c r="C244" s="47" t="s">
        <v>750</v>
      </c>
      <c r="D244" s="40" t="s">
        <v>61</v>
      </c>
      <c r="E244" s="43" t="s">
        <v>369</v>
      </c>
      <c r="F244" s="44"/>
      <c r="G244" s="48">
        <f t="shared" si="23"/>
        <v>0</v>
      </c>
    </row>
    <row r="245" spans="1:7">
      <c r="A245" s="40"/>
      <c r="B245" s="40"/>
      <c r="C245" s="45" t="s">
        <v>370</v>
      </c>
      <c r="D245" s="40"/>
      <c r="E245" s="43"/>
      <c r="F245" s="44"/>
      <c r="G245" s="48"/>
    </row>
    <row r="246" spans="1:7" ht="36">
      <c r="A246" s="49" t="s">
        <v>371</v>
      </c>
      <c r="B246" s="47" t="s">
        <v>252</v>
      </c>
      <c r="C246" s="47" t="s">
        <v>751</v>
      </c>
      <c r="D246" s="40" t="s">
        <v>6</v>
      </c>
      <c r="E246" s="43" t="s">
        <v>372</v>
      </c>
      <c r="F246" s="44"/>
      <c r="G246" s="48">
        <f t="shared" si="23"/>
        <v>0</v>
      </c>
    </row>
    <row r="247" spans="1:7" ht="24">
      <c r="A247" s="49" t="s">
        <v>373</v>
      </c>
      <c r="B247" s="47" t="s">
        <v>60</v>
      </c>
      <c r="C247" s="47" t="s">
        <v>749</v>
      </c>
      <c r="D247" s="40" t="s">
        <v>61</v>
      </c>
      <c r="E247" s="43" t="s">
        <v>296</v>
      </c>
      <c r="F247" s="44"/>
      <c r="G247" s="48">
        <f t="shared" si="23"/>
        <v>0</v>
      </c>
    </row>
    <row r="248" spans="1:7" ht="24">
      <c r="A248" s="49" t="s">
        <v>374</v>
      </c>
      <c r="B248" s="47" t="s">
        <v>64</v>
      </c>
      <c r="C248" s="47" t="s">
        <v>750</v>
      </c>
      <c r="D248" s="40" t="s">
        <v>61</v>
      </c>
      <c r="E248" s="43" t="s">
        <v>375</v>
      </c>
      <c r="F248" s="44"/>
      <c r="G248" s="48">
        <f t="shared" si="23"/>
        <v>0</v>
      </c>
    </row>
    <row r="249" spans="1:7" ht="24">
      <c r="A249" s="49" t="s">
        <v>376</v>
      </c>
      <c r="B249" s="47" t="s">
        <v>64</v>
      </c>
      <c r="C249" s="47" t="s">
        <v>750</v>
      </c>
      <c r="D249" s="40" t="s">
        <v>61</v>
      </c>
      <c r="E249" s="43" t="s">
        <v>377</v>
      </c>
      <c r="F249" s="44"/>
      <c r="G249" s="48">
        <f t="shared" si="23"/>
        <v>0</v>
      </c>
    </row>
    <row r="250" spans="1:7">
      <c r="A250" s="40"/>
      <c r="B250" s="40"/>
      <c r="C250" s="45" t="s">
        <v>378</v>
      </c>
      <c r="D250" s="40"/>
      <c r="E250" s="43"/>
      <c r="F250" s="44"/>
      <c r="G250" s="48"/>
    </row>
    <row r="251" spans="1:7" ht="36">
      <c r="A251" s="49" t="s">
        <v>379</v>
      </c>
      <c r="B251" s="47" t="s">
        <v>252</v>
      </c>
      <c r="C251" s="47" t="s">
        <v>751</v>
      </c>
      <c r="D251" s="40" t="s">
        <v>6</v>
      </c>
      <c r="E251" s="43" t="s">
        <v>380</v>
      </c>
      <c r="F251" s="44"/>
      <c r="G251" s="48">
        <f t="shared" si="23"/>
        <v>0</v>
      </c>
    </row>
    <row r="252" spans="1:7" ht="24">
      <c r="A252" s="49" t="s">
        <v>381</v>
      </c>
      <c r="B252" s="47" t="s">
        <v>60</v>
      </c>
      <c r="C252" s="47" t="s">
        <v>749</v>
      </c>
      <c r="D252" s="40" t="s">
        <v>61</v>
      </c>
      <c r="E252" s="43" t="s">
        <v>382</v>
      </c>
      <c r="F252" s="44"/>
      <c r="G252" s="48">
        <f t="shared" si="23"/>
        <v>0</v>
      </c>
    </row>
    <row r="253" spans="1:7" ht="24">
      <c r="A253" s="49" t="s">
        <v>383</v>
      </c>
      <c r="B253" s="47" t="s">
        <v>64</v>
      </c>
      <c r="C253" s="47" t="s">
        <v>750</v>
      </c>
      <c r="D253" s="40" t="s">
        <v>61</v>
      </c>
      <c r="E253" s="43" t="s">
        <v>284</v>
      </c>
      <c r="F253" s="44"/>
      <c r="G253" s="48">
        <f t="shared" si="23"/>
        <v>0</v>
      </c>
    </row>
    <row r="254" spans="1:7" ht="24">
      <c r="A254" s="49" t="s">
        <v>384</v>
      </c>
      <c r="B254" s="47" t="s">
        <v>64</v>
      </c>
      <c r="C254" s="47" t="s">
        <v>750</v>
      </c>
      <c r="D254" s="40" t="s">
        <v>61</v>
      </c>
      <c r="E254" s="43" t="s">
        <v>385</v>
      </c>
      <c r="F254" s="44"/>
      <c r="G254" s="48">
        <f t="shared" si="23"/>
        <v>0</v>
      </c>
    </row>
    <row r="255" spans="1:7">
      <c r="A255" s="40"/>
      <c r="B255" s="40"/>
      <c r="C255" s="45" t="s">
        <v>386</v>
      </c>
      <c r="D255" s="40"/>
      <c r="E255" s="43"/>
      <c r="F255" s="44"/>
      <c r="G255" s="48"/>
    </row>
    <row r="256" spans="1:7" ht="36">
      <c r="A256" s="49" t="s">
        <v>387</v>
      </c>
      <c r="B256" s="47" t="s">
        <v>252</v>
      </c>
      <c r="C256" s="47" t="s">
        <v>752</v>
      </c>
      <c r="D256" s="40" t="s">
        <v>6</v>
      </c>
      <c r="E256" s="43" t="s">
        <v>388</v>
      </c>
      <c r="F256" s="44"/>
      <c r="G256" s="48">
        <f t="shared" si="23"/>
        <v>0</v>
      </c>
    </row>
    <row r="257" spans="1:7" ht="24">
      <c r="A257" s="49" t="s">
        <v>389</v>
      </c>
      <c r="B257" s="47" t="s">
        <v>60</v>
      </c>
      <c r="C257" s="47" t="s">
        <v>749</v>
      </c>
      <c r="D257" s="40" t="s">
        <v>61</v>
      </c>
      <c r="E257" s="43" t="s">
        <v>390</v>
      </c>
      <c r="F257" s="44"/>
      <c r="G257" s="48">
        <f t="shared" si="23"/>
        <v>0</v>
      </c>
    </row>
    <row r="258" spans="1:7" ht="24">
      <c r="A258" s="49" t="s">
        <v>391</v>
      </c>
      <c r="B258" s="47" t="s">
        <v>64</v>
      </c>
      <c r="C258" s="47" t="s">
        <v>750</v>
      </c>
      <c r="D258" s="40" t="s">
        <v>61</v>
      </c>
      <c r="E258" s="43" t="s">
        <v>275</v>
      </c>
      <c r="F258" s="44"/>
      <c r="G258" s="48">
        <f t="shared" si="23"/>
        <v>0</v>
      </c>
    </row>
    <row r="259" spans="1:7" ht="24">
      <c r="A259" s="49" t="s">
        <v>392</v>
      </c>
      <c r="B259" s="47" t="s">
        <v>64</v>
      </c>
      <c r="C259" s="47" t="s">
        <v>750</v>
      </c>
      <c r="D259" s="40" t="s">
        <v>61</v>
      </c>
      <c r="E259" s="43" t="s">
        <v>284</v>
      </c>
      <c r="F259" s="44"/>
      <c r="G259" s="48">
        <f t="shared" si="23"/>
        <v>0</v>
      </c>
    </row>
    <row r="260" spans="1:7">
      <c r="A260" s="40"/>
      <c r="B260" s="40"/>
      <c r="C260" s="45" t="s">
        <v>393</v>
      </c>
      <c r="D260" s="40"/>
      <c r="E260" s="43"/>
      <c r="F260" s="44"/>
      <c r="G260" s="48"/>
    </row>
    <row r="261" spans="1:7" ht="36">
      <c r="A261" s="49" t="s">
        <v>394</v>
      </c>
      <c r="B261" s="47" t="s">
        <v>252</v>
      </c>
      <c r="C261" s="47" t="s">
        <v>751</v>
      </c>
      <c r="D261" s="40" t="s">
        <v>6</v>
      </c>
      <c r="E261" s="43" t="s">
        <v>395</v>
      </c>
      <c r="F261" s="44"/>
      <c r="G261" s="48">
        <f t="shared" si="23"/>
        <v>0</v>
      </c>
    </row>
    <row r="262" spans="1:7" ht="24">
      <c r="A262" s="49" t="s">
        <v>396</v>
      </c>
      <c r="B262" s="47" t="s">
        <v>60</v>
      </c>
      <c r="C262" s="47" t="s">
        <v>754</v>
      </c>
      <c r="D262" s="40" t="s">
        <v>61</v>
      </c>
      <c r="E262" s="43" t="s">
        <v>282</v>
      </c>
      <c r="F262" s="44"/>
      <c r="G262" s="48">
        <f t="shared" si="23"/>
        <v>0</v>
      </c>
    </row>
    <row r="263" spans="1:7" ht="24">
      <c r="A263" s="49" t="s">
        <v>397</v>
      </c>
      <c r="B263" s="47" t="s">
        <v>64</v>
      </c>
      <c r="C263" s="47" t="s">
        <v>753</v>
      </c>
      <c r="D263" s="40" t="s">
        <v>61</v>
      </c>
      <c r="E263" s="43" t="s">
        <v>398</v>
      </c>
      <c r="F263" s="44"/>
      <c r="G263" s="48">
        <f t="shared" si="23"/>
        <v>0</v>
      </c>
    </row>
    <row r="264" spans="1:7" ht="24">
      <c r="A264" s="49" t="s">
        <v>399</v>
      </c>
      <c r="B264" s="47" t="s">
        <v>64</v>
      </c>
      <c r="C264" s="47" t="s">
        <v>750</v>
      </c>
      <c r="D264" s="40" t="s">
        <v>61</v>
      </c>
      <c r="E264" s="43" t="s">
        <v>400</v>
      </c>
      <c r="F264" s="44"/>
      <c r="G264" s="48">
        <f t="shared" si="23"/>
        <v>0</v>
      </c>
    </row>
    <row r="265" spans="1:7">
      <c r="A265" s="49"/>
      <c r="B265" s="47"/>
      <c r="C265" s="47"/>
      <c r="D265" s="40"/>
      <c r="E265" s="50" t="s">
        <v>842</v>
      </c>
      <c r="F265" s="44"/>
      <c r="G265" s="44">
        <f>SUM(G168:G264)</f>
        <v>0</v>
      </c>
    </row>
    <row r="266" spans="1:7">
      <c r="A266" s="40"/>
      <c r="B266" s="40"/>
      <c r="C266" s="45" t="s">
        <v>401</v>
      </c>
      <c r="D266" s="40"/>
      <c r="E266" s="43"/>
      <c r="F266" s="44"/>
      <c r="G266" s="44"/>
    </row>
    <row r="267" spans="1:7">
      <c r="A267" s="40"/>
      <c r="B267" s="40"/>
      <c r="C267" s="45" t="s">
        <v>402</v>
      </c>
      <c r="D267" s="40"/>
      <c r="E267" s="43"/>
      <c r="F267" s="44"/>
      <c r="G267" s="44"/>
    </row>
    <row r="268" spans="1:7" ht="24">
      <c r="A268" s="49" t="s">
        <v>403</v>
      </c>
      <c r="B268" s="47" t="s">
        <v>404</v>
      </c>
      <c r="C268" s="47" t="s">
        <v>755</v>
      </c>
      <c r="D268" s="40" t="s">
        <v>211</v>
      </c>
      <c r="E268" s="43" t="s">
        <v>405</v>
      </c>
      <c r="F268" s="44"/>
      <c r="G268" s="48">
        <f t="shared" ref="G268:G278" si="24">ROUND(E268*F268,2)</f>
        <v>0</v>
      </c>
    </row>
    <row r="269" spans="1:7" ht="24">
      <c r="A269" s="49" t="s">
        <v>406</v>
      </c>
      <c r="B269" s="47" t="s">
        <v>407</v>
      </c>
      <c r="C269" s="47" t="s">
        <v>863</v>
      </c>
      <c r="D269" s="40" t="s">
        <v>211</v>
      </c>
      <c r="E269" s="43" t="s">
        <v>405</v>
      </c>
      <c r="F269" s="44"/>
      <c r="G269" s="48">
        <f t="shared" si="24"/>
        <v>0</v>
      </c>
    </row>
    <row r="270" spans="1:7">
      <c r="A270" s="40"/>
      <c r="B270" s="40"/>
      <c r="C270" s="45" t="s">
        <v>408</v>
      </c>
      <c r="D270" s="40"/>
      <c r="E270" s="43"/>
      <c r="F270" s="44"/>
      <c r="G270" s="44"/>
    </row>
    <row r="271" spans="1:7" ht="24">
      <c r="A271" s="49" t="s">
        <v>409</v>
      </c>
      <c r="B271" s="47" t="s">
        <v>404</v>
      </c>
      <c r="C271" s="47" t="s">
        <v>756</v>
      </c>
      <c r="D271" s="40" t="s">
        <v>211</v>
      </c>
      <c r="E271" s="43" t="s">
        <v>410</v>
      </c>
      <c r="F271" s="44"/>
      <c r="G271" s="48">
        <f t="shared" si="24"/>
        <v>0</v>
      </c>
    </row>
    <row r="272" spans="1:7" ht="24">
      <c r="A272" s="49" t="s">
        <v>411</v>
      </c>
      <c r="B272" s="47" t="s">
        <v>407</v>
      </c>
      <c r="C272" s="47" t="s">
        <v>863</v>
      </c>
      <c r="D272" s="40" t="s">
        <v>211</v>
      </c>
      <c r="E272" s="43" t="s">
        <v>410</v>
      </c>
      <c r="F272" s="44"/>
      <c r="G272" s="48">
        <f t="shared" si="24"/>
        <v>0</v>
      </c>
    </row>
    <row r="273" spans="1:7">
      <c r="A273" s="40"/>
      <c r="B273" s="40"/>
      <c r="C273" s="45" t="s">
        <v>412</v>
      </c>
      <c r="D273" s="40"/>
      <c r="E273" s="43"/>
      <c r="F273" s="44"/>
      <c r="G273" s="48"/>
    </row>
    <row r="274" spans="1:7" ht="24">
      <c r="A274" s="49" t="s">
        <v>413</v>
      </c>
      <c r="B274" s="47" t="s">
        <v>404</v>
      </c>
      <c r="C274" s="47" t="s">
        <v>755</v>
      </c>
      <c r="D274" s="40" t="s">
        <v>211</v>
      </c>
      <c r="E274" s="43" t="s">
        <v>405</v>
      </c>
      <c r="F274" s="44"/>
      <c r="G274" s="48">
        <f t="shared" si="24"/>
        <v>0</v>
      </c>
    </row>
    <row r="275" spans="1:7" ht="24">
      <c r="A275" s="49" t="s">
        <v>414</v>
      </c>
      <c r="B275" s="47" t="s">
        <v>407</v>
      </c>
      <c r="C275" s="47" t="s">
        <v>863</v>
      </c>
      <c r="D275" s="40" t="s">
        <v>211</v>
      </c>
      <c r="E275" s="43" t="s">
        <v>405</v>
      </c>
      <c r="F275" s="44"/>
      <c r="G275" s="48">
        <f t="shared" si="24"/>
        <v>0</v>
      </c>
    </row>
    <row r="276" spans="1:7">
      <c r="A276" s="40"/>
      <c r="B276" s="40"/>
      <c r="C276" s="45" t="s">
        <v>415</v>
      </c>
      <c r="D276" s="40"/>
      <c r="E276" s="43"/>
      <c r="F276" s="44"/>
      <c r="G276" s="48"/>
    </row>
    <row r="277" spans="1:7" ht="24">
      <c r="A277" s="49" t="s">
        <v>416</v>
      </c>
      <c r="B277" s="47" t="s">
        <v>404</v>
      </c>
      <c r="C277" s="47" t="s">
        <v>757</v>
      </c>
      <c r="D277" s="40" t="s">
        <v>211</v>
      </c>
      <c r="E277" s="43" t="s">
        <v>417</v>
      </c>
      <c r="F277" s="44"/>
      <c r="G277" s="48">
        <f t="shared" si="24"/>
        <v>0</v>
      </c>
    </row>
    <row r="278" spans="1:7" ht="24">
      <c r="A278" s="49" t="s">
        <v>418</v>
      </c>
      <c r="B278" s="47" t="s">
        <v>407</v>
      </c>
      <c r="C278" s="47" t="s">
        <v>863</v>
      </c>
      <c r="D278" s="40" t="s">
        <v>211</v>
      </c>
      <c r="E278" s="43" t="s">
        <v>417</v>
      </c>
      <c r="F278" s="44"/>
      <c r="G278" s="48">
        <f t="shared" si="24"/>
        <v>0</v>
      </c>
    </row>
    <row r="279" spans="1:7">
      <c r="A279" s="49"/>
      <c r="B279" s="47"/>
      <c r="C279" s="47"/>
      <c r="D279" s="40"/>
      <c r="E279" s="50" t="s">
        <v>842</v>
      </c>
      <c r="F279" s="44"/>
      <c r="G279" s="44">
        <f>SUM(G268:G278)</f>
        <v>0</v>
      </c>
    </row>
    <row r="280" spans="1:7">
      <c r="A280" s="40"/>
      <c r="B280" s="40"/>
      <c r="C280" s="45" t="s">
        <v>419</v>
      </c>
      <c r="D280" s="40"/>
      <c r="E280" s="43"/>
      <c r="F280" s="44"/>
      <c r="G280" s="44"/>
    </row>
    <row r="281" spans="1:7" ht="36">
      <c r="A281" s="49" t="s">
        <v>420</v>
      </c>
      <c r="B281" s="47" t="s">
        <v>421</v>
      </c>
      <c r="C281" s="47" t="s">
        <v>758</v>
      </c>
      <c r="D281" s="40" t="s">
        <v>6</v>
      </c>
      <c r="E281" s="54">
        <v>58.351999999999997</v>
      </c>
      <c r="F281" s="44"/>
      <c r="G281" s="48">
        <f t="shared" ref="G281:G291" si="25">ROUND(E281*F281,2)</f>
        <v>0</v>
      </c>
    </row>
    <row r="282" spans="1:7" ht="36">
      <c r="A282" s="49" t="s">
        <v>422</v>
      </c>
      <c r="B282" s="47" t="s">
        <v>423</v>
      </c>
      <c r="C282" s="47" t="s">
        <v>759</v>
      </c>
      <c r="D282" s="40" t="s">
        <v>6</v>
      </c>
      <c r="E282" s="43" t="s">
        <v>424</v>
      </c>
      <c r="F282" s="44"/>
      <c r="G282" s="48">
        <f t="shared" si="25"/>
        <v>0</v>
      </c>
    </row>
    <row r="283" spans="1:7" ht="36">
      <c r="A283" s="49" t="s">
        <v>425</v>
      </c>
      <c r="B283" s="47" t="s">
        <v>423</v>
      </c>
      <c r="C283" s="47" t="s">
        <v>760</v>
      </c>
      <c r="D283" s="40" t="s">
        <v>6</v>
      </c>
      <c r="E283" s="43" t="s">
        <v>426</v>
      </c>
      <c r="F283" s="44"/>
      <c r="G283" s="48">
        <f t="shared" si="25"/>
        <v>0</v>
      </c>
    </row>
    <row r="284" spans="1:7" ht="36">
      <c r="A284" s="49" t="s">
        <v>427</v>
      </c>
      <c r="B284" s="47" t="s">
        <v>423</v>
      </c>
      <c r="C284" s="47" t="s">
        <v>761</v>
      </c>
      <c r="D284" s="40" t="s">
        <v>6</v>
      </c>
      <c r="E284" s="43" t="s">
        <v>187</v>
      </c>
      <c r="F284" s="44"/>
      <c r="G284" s="48">
        <f t="shared" si="25"/>
        <v>0</v>
      </c>
    </row>
    <row r="285" spans="1:7" ht="36">
      <c r="A285" s="49" t="s">
        <v>428</v>
      </c>
      <c r="B285" s="47" t="s">
        <v>423</v>
      </c>
      <c r="C285" s="47" t="s">
        <v>762</v>
      </c>
      <c r="D285" s="40" t="s">
        <v>6</v>
      </c>
      <c r="E285" s="43" t="s">
        <v>429</v>
      </c>
      <c r="F285" s="44"/>
      <c r="G285" s="48">
        <f t="shared" si="25"/>
        <v>0</v>
      </c>
    </row>
    <row r="286" spans="1:7" ht="36">
      <c r="A286" s="49" t="s">
        <v>430</v>
      </c>
      <c r="B286" s="47" t="s">
        <v>423</v>
      </c>
      <c r="C286" s="47" t="s">
        <v>763</v>
      </c>
      <c r="D286" s="49" t="s">
        <v>6</v>
      </c>
      <c r="E286" s="53" t="s">
        <v>431</v>
      </c>
      <c r="F286" s="44"/>
      <c r="G286" s="48">
        <f t="shared" si="25"/>
        <v>0</v>
      </c>
    </row>
    <row r="287" spans="1:7" ht="36">
      <c r="A287" s="49" t="s">
        <v>432</v>
      </c>
      <c r="B287" s="47" t="s">
        <v>423</v>
      </c>
      <c r="C287" s="47" t="s">
        <v>764</v>
      </c>
      <c r="D287" s="40" t="s">
        <v>6</v>
      </c>
      <c r="E287" s="43" t="s">
        <v>187</v>
      </c>
      <c r="F287" s="44"/>
      <c r="G287" s="48">
        <f t="shared" si="25"/>
        <v>0</v>
      </c>
    </row>
    <row r="288" spans="1:7" ht="36">
      <c r="A288" s="49" t="s">
        <v>433</v>
      </c>
      <c r="B288" s="47" t="s">
        <v>423</v>
      </c>
      <c r="C288" s="47" t="s">
        <v>765</v>
      </c>
      <c r="D288" s="40" t="s">
        <v>6</v>
      </c>
      <c r="E288" s="43" t="s">
        <v>426</v>
      </c>
      <c r="F288" s="44"/>
      <c r="G288" s="48">
        <f t="shared" si="25"/>
        <v>0</v>
      </c>
    </row>
    <row r="289" spans="1:7" ht="36">
      <c r="A289" s="49" t="s">
        <v>434</v>
      </c>
      <c r="B289" s="47" t="s">
        <v>423</v>
      </c>
      <c r="C289" s="47" t="s">
        <v>766</v>
      </c>
      <c r="D289" s="40" t="s">
        <v>6</v>
      </c>
      <c r="E289" s="54">
        <v>0.75</v>
      </c>
      <c r="F289" s="44"/>
      <c r="G289" s="48">
        <f t="shared" si="25"/>
        <v>0</v>
      </c>
    </row>
    <row r="290" spans="1:7" ht="24">
      <c r="A290" s="49" t="s">
        <v>435</v>
      </c>
      <c r="B290" s="47" t="s">
        <v>60</v>
      </c>
      <c r="C290" s="47" t="s">
        <v>749</v>
      </c>
      <c r="D290" s="40" t="s">
        <v>61</v>
      </c>
      <c r="E290" s="43" t="s">
        <v>436</v>
      </c>
      <c r="F290" s="44"/>
      <c r="G290" s="48">
        <f t="shared" si="25"/>
        <v>0</v>
      </c>
    </row>
    <row r="291" spans="1:7" ht="24">
      <c r="A291" s="49" t="s">
        <v>437</v>
      </c>
      <c r="B291" s="47" t="s">
        <v>64</v>
      </c>
      <c r="C291" s="47" t="s">
        <v>750</v>
      </c>
      <c r="D291" s="40" t="s">
        <v>61</v>
      </c>
      <c r="E291" s="43" t="s">
        <v>438</v>
      </c>
      <c r="F291" s="44"/>
      <c r="G291" s="48">
        <f t="shared" si="25"/>
        <v>0</v>
      </c>
    </row>
    <row r="292" spans="1:7">
      <c r="A292" s="49"/>
      <c r="B292" s="47"/>
      <c r="C292" s="47"/>
      <c r="D292" s="40"/>
      <c r="E292" s="50" t="s">
        <v>842</v>
      </c>
      <c r="F292" s="44"/>
      <c r="G292" s="44">
        <f>SUM(G281:G291)</f>
        <v>0</v>
      </c>
    </row>
    <row r="293" spans="1:7">
      <c r="A293" s="40"/>
      <c r="B293" s="40"/>
      <c r="C293" s="45" t="s">
        <v>439</v>
      </c>
      <c r="D293" s="40"/>
      <c r="E293" s="43"/>
      <c r="F293" s="44"/>
      <c r="G293" s="44"/>
    </row>
    <row r="294" spans="1:7" ht="24">
      <c r="A294" s="49" t="s">
        <v>440</v>
      </c>
      <c r="B294" s="47" t="s">
        <v>441</v>
      </c>
      <c r="C294" s="47" t="s">
        <v>767</v>
      </c>
      <c r="D294" s="40" t="s">
        <v>9</v>
      </c>
      <c r="E294" s="43" t="s">
        <v>442</v>
      </c>
      <c r="F294" s="44"/>
      <c r="G294" s="48">
        <f t="shared" ref="G294:G296" si="26">ROUND(E294*F294,2)</f>
        <v>0</v>
      </c>
    </row>
    <row r="295" spans="1:7" ht="24">
      <c r="A295" s="49" t="s">
        <v>443</v>
      </c>
      <c r="B295" s="47" t="s">
        <v>64</v>
      </c>
      <c r="C295" s="47" t="s">
        <v>750</v>
      </c>
      <c r="D295" s="40" t="s">
        <v>61</v>
      </c>
      <c r="E295" s="54">
        <v>2.1000000000000001E-2</v>
      </c>
      <c r="F295" s="44"/>
      <c r="G295" s="48">
        <f t="shared" si="26"/>
        <v>0</v>
      </c>
    </row>
    <row r="296" spans="1:7" ht="24">
      <c r="A296" s="49" t="s">
        <v>444</v>
      </c>
      <c r="B296" s="47" t="s">
        <v>64</v>
      </c>
      <c r="C296" s="47" t="s">
        <v>753</v>
      </c>
      <c r="D296" s="40" t="s">
        <v>61</v>
      </c>
      <c r="E296" s="54">
        <v>0.28799999999999998</v>
      </c>
      <c r="F296" s="44"/>
      <c r="G296" s="48">
        <f t="shared" si="26"/>
        <v>0</v>
      </c>
    </row>
    <row r="297" spans="1:7">
      <c r="A297" s="49"/>
      <c r="B297" s="47"/>
      <c r="C297" s="47"/>
      <c r="D297" s="40"/>
      <c r="E297" s="50" t="s">
        <v>842</v>
      </c>
      <c r="F297" s="44"/>
      <c r="G297" s="44">
        <f>SUM(G294:G296)</f>
        <v>0</v>
      </c>
    </row>
    <row r="298" spans="1:7">
      <c r="A298" s="40"/>
      <c r="B298" s="40"/>
      <c r="C298" s="45" t="s">
        <v>445</v>
      </c>
      <c r="D298" s="40"/>
      <c r="E298" s="43"/>
      <c r="F298" s="44"/>
      <c r="G298" s="44"/>
    </row>
    <row r="299" spans="1:7" ht="23.25" customHeight="1">
      <c r="A299" s="49" t="s">
        <v>446</v>
      </c>
      <c r="B299" s="47" t="s">
        <v>441</v>
      </c>
      <c r="C299" s="47" t="s">
        <v>767</v>
      </c>
      <c r="D299" s="40" t="s">
        <v>9</v>
      </c>
      <c r="E299" s="43" t="s">
        <v>447</v>
      </c>
      <c r="F299" s="44"/>
      <c r="G299" s="48">
        <f t="shared" ref="G299:G303" si="27">ROUND(E299*F299,2)</f>
        <v>0</v>
      </c>
    </row>
    <row r="300" spans="1:7" ht="24">
      <c r="A300" s="49" t="s">
        <v>448</v>
      </c>
      <c r="B300" s="47" t="s">
        <v>60</v>
      </c>
      <c r="C300" s="47" t="s">
        <v>749</v>
      </c>
      <c r="D300" s="40" t="s">
        <v>61</v>
      </c>
      <c r="E300" s="43" t="s">
        <v>449</v>
      </c>
      <c r="F300" s="44"/>
      <c r="G300" s="48">
        <f t="shared" si="27"/>
        <v>0</v>
      </c>
    </row>
    <row r="301" spans="1:7" ht="24">
      <c r="A301" s="49" t="s">
        <v>450</v>
      </c>
      <c r="B301" s="47" t="s">
        <v>64</v>
      </c>
      <c r="C301" s="47" t="s">
        <v>750</v>
      </c>
      <c r="D301" s="40" t="s">
        <v>61</v>
      </c>
      <c r="E301" s="43" t="s">
        <v>309</v>
      </c>
      <c r="F301" s="44"/>
      <c r="G301" s="48">
        <f t="shared" si="27"/>
        <v>0</v>
      </c>
    </row>
    <row r="302" spans="1:7" ht="24">
      <c r="A302" s="49" t="s">
        <v>451</v>
      </c>
      <c r="B302" s="47" t="s">
        <v>64</v>
      </c>
      <c r="C302" s="47" t="s">
        <v>750</v>
      </c>
      <c r="D302" s="40" t="s">
        <v>61</v>
      </c>
      <c r="E302" s="43" t="s">
        <v>452</v>
      </c>
      <c r="F302" s="44"/>
      <c r="G302" s="48">
        <f t="shared" si="27"/>
        <v>0</v>
      </c>
    </row>
    <row r="303" spans="1:7" ht="24">
      <c r="A303" s="49" t="s">
        <v>453</v>
      </c>
      <c r="B303" s="47" t="s">
        <v>64</v>
      </c>
      <c r="C303" s="47" t="s">
        <v>750</v>
      </c>
      <c r="D303" s="40" t="s">
        <v>61</v>
      </c>
      <c r="E303" s="43" t="s">
        <v>454</v>
      </c>
      <c r="F303" s="44"/>
      <c r="G303" s="48">
        <f t="shared" si="27"/>
        <v>0</v>
      </c>
    </row>
    <row r="304" spans="1:7">
      <c r="A304" s="49"/>
      <c r="B304" s="47"/>
      <c r="C304" s="47"/>
      <c r="D304" s="40"/>
      <c r="E304" s="50" t="s">
        <v>842</v>
      </c>
      <c r="F304" s="44"/>
      <c r="G304" s="44">
        <f>SUM(G299:G303)</f>
        <v>0</v>
      </c>
    </row>
    <row r="305" spans="1:7">
      <c r="A305" s="40"/>
      <c r="B305" s="40"/>
      <c r="C305" s="45" t="s">
        <v>455</v>
      </c>
      <c r="D305" s="40"/>
      <c r="E305" s="43"/>
      <c r="F305" s="44"/>
      <c r="G305" s="44"/>
    </row>
    <row r="306" spans="1:7" ht="24">
      <c r="A306" s="49" t="s">
        <v>456</v>
      </c>
      <c r="B306" s="47" t="s">
        <v>441</v>
      </c>
      <c r="C306" s="47" t="s">
        <v>767</v>
      </c>
      <c r="D306" s="40" t="s">
        <v>9</v>
      </c>
      <c r="E306" s="43" t="s">
        <v>457</v>
      </c>
      <c r="F306" s="44"/>
      <c r="G306" s="48">
        <f t="shared" ref="G306:G310" si="28">ROUND(E306*F306,2)</f>
        <v>0</v>
      </c>
    </row>
    <row r="307" spans="1:7" ht="24">
      <c r="A307" s="49" t="s">
        <v>458</v>
      </c>
      <c r="B307" s="47" t="s">
        <v>60</v>
      </c>
      <c r="C307" s="47" t="s">
        <v>749</v>
      </c>
      <c r="D307" s="40" t="s">
        <v>61</v>
      </c>
      <c r="E307" s="43" t="s">
        <v>375</v>
      </c>
      <c r="F307" s="44"/>
      <c r="G307" s="48">
        <f t="shared" si="28"/>
        <v>0</v>
      </c>
    </row>
    <row r="308" spans="1:7" ht="24">
      <c r="A308" s="49" t="s">
        <v>459</v>
      </c>
      <c r="B308" s="47" t="s">
        <v>64</v>
      </c>
      <c r="C308" s="47" t="s">
        <v>750</v>
      </c>
      <c r="D308" s="40" t="s">
        <v>61</v>
      </c>
      <c r="E308" s="43" t="s">
        <v>460</v>
      </c>
      <c r="F308" s="44"/>
      <c r="G308" s="48">
        <f t="shared" si="28"/>
        <v>0</v>
      </c>
    </row>
    <row r="309" spans="1:7" ht="24">
      <c r="A309" s="49" t="s">
        <v>461</v>
      </c>
      <c r="B309" s="47" t="s">
        <v>64</v>
      </c>
      <c r="C309" s="47" t="s">
        <v>750</v>
      </c>
      <c r="D309" s="40" t="s">
        <v>61</v>
      </c>
      <c r="E309" s="43" t="s">
        <v>462</v>
      </c>
      <c r="F309" s="44"/>
      <c r="G309" s="48">
        <f t="shared" si="28"/>
        <v>0</v>
      </c>
    </row>
    <row r="310" spans="1:7" ht="24">
      <c r="A310" s="49" t="s">
        <v>463</v>
      </c>
      <c r="B310" s="47" t="s">
        <v>64</v>
      </c>
      <c r="C310" s="47" t="s">
        <v>750</v>
      </c>
      <c r="D310" s="40" t="s">
        <v>61</v>
      </c>
      <c r="E310" s="43" t="s">
        <v>454</v>
      </c>
      <c r="F310" s="44"/>
      <c r="G310" s="48">
        <f t="shared" si="28"/>
        <v>0</v>
      </c>
    </row>
    <row r="311" spans="1:7">
      <c r="A311" s="49"/>
      <c r="B311" s="47"/>
      <c r="C311" s="47"/>
      <c r="D311" s="40"/>
      <c r="E311" s="43" t="s">
        <v>842</v>
      </c>
      <c r="F311" s="44"/>
      <c r="G311" s="44">
        <f>SUM(G306:G310)</f>
        <v>0</v>
      </c>
    </row>
    <row r="312" spans="1:7" ht="24">
      <c r="A312" s="40"/>
      <c r="B312" s="40"/>
      <c r="C312" s="45" t="s">
        <v>464</v>
      </c>
      <c r="D312" s="40"/>
      <c r="E312" s="43"/>
      <c r="F312" s="44"/>
      <c r="G312" s="44"/>
    </row>
    <row r="313" spans="1:7" ht="24">
      <c r="A313" s="49" t="s">
        <v>465</v>
      </c>
      <c r="B313" s="47" t="s">
        <v>441</v>
      </c>
      <c r="C313" s="47" t="s">
        <v>767</v>
      </c>
      <c r="D313" s="40" t="s">
        <v>9</v>
      </c>
      <c r="E313" s="43" t="s">
        <v>466</v>
      </c>
      <c r="F313" s="44"/>
      <c r="G313" s="48">
        <f t="shared" ref="G313:G315" si="29">ROUND(E313*F313,2)</f>
        <v>0</v>
      </c>
    </row>
    <row r="314" spans="1:7" ht="24">
      <c r="A314" s="49" t="s">
        <v>467</v>
      </c>
      <c r="B314" s="47" t="s">
        <v>64</v>
      </c>
      <c r="C314" s="47" t="s">
        <v>750</v>
      </c>
      <c r="D314" s="40" t="s">
        <v>61</v>
      </c>
      <c r="E314" s="43" t="s">
        <v>468</v>
      </c>
      <c r="F314" s="44"/>
      <c r="G314" s="48">
        <f t="shared" si="29"/>
        <v>0</v>
      </c>
    </row>
    <row r="315" spans="1:7" ht="24">
      <c r="A315" s="49" t="s">
        <v>469</v>
      </c>
      <c r="B315" s="47" t="s">
        <v>64</v>
      </c>
      <c r="C315" s="47" t="s">
        <v>750</v>
      </c>
      <c r="D315" s="40" t="s">
        <v>61</v>
      </c>
      <c r="E315" s="43" t="s">
        <v>470</v>
      </c>
      <c r="F315" s="44"/>
      <c r="G315" s="48">
        <f t="shared" si="29"/>
        <v>0</v>
      </c>
    </row>
    <row r="316" spans="1:7">
      <c r="A316" s="49"/>
      <c r="B316" s="47"/>
      <c r="C316" s="47"/>
      <c r="D316" s="40"/>
      <c r="E316" s="43" t="s">
        <v>842</v>
      </c>
      <c r="F316" s="44"/>
      <c r="G316" s="44">
        <f>SUM(G313:G315)</f>
        <v>0</v>
      </c>
    </row>
    <row r="317" spans="1:7">
      <c r="A317" s="40"/>
      <c r="B317" s="40"/>
      <c r="C317" s="45" t="s">
        <v>471</v>
      </c>
      <c r="D317" s="40"/>
      <c r="E317" s="43"/>
      <c r="F317" s="44"/>
      <c r="G317" s="44"/>
    </row>
    <row r="318" spans="1:7">
      <c r="A318" s="40"/>
      <c r="B318" s="40"/>
      <c r="C318" s="45" t="s">
        <v>472</v>
      </c>
      <c r="D318" s="40"/>
      <c r="E318" s="43"/>
      <c r="F318" s="44"/>
      <c r="G318" s="44"/>
    </row>
    <row r="319" spans="1:7" ht="36">
      <c r="A319" s="49" t="s">
        <v>473</v>
      </c>
      <c r="B319" s="47" t="s">
        <v>474</v>
      </c>
      <c r="C319" s="47" t="s">
        <v>768</v>
      </c>
      <c r="D319" s="40" t="s">
        <v>6</v>
      </c>
      <c r="E319" s="43" t="s">
        <v>475</v>
      </c>
      <c r="F319" s="44"/>
      <c r="G319" s="48">
        <f t="shared" ref="G319:G335" si="30">ROUND(E319*F319,2)</f>
        <v>0</v>
      </c>
    </row>
    <row r="320" spans="1:7">
      <c r="A320" s="40"/>
      <c r="B320" s="40"/>
      <c r="C320" s="45" t="s">
        <v>476</v>
      </c>
      <c r="D320" s="40"/>
      <c r="E320" s="43"/>
      <c r="F320" s="44"/>
      <c r="G320" s="48"/>
    </row>
    <row r="321" spans="1:7" ht="36">
      <c r="A321" s="49" t="s">
        <v>477</v>
      </c>
      <c r="B321" s="47" t="s">
        <v>474</v>
      </c>
      <c r="C321" s="47" t="s">
        <v>768</v>
      </c>
      <c r="D321" s="40" t="s">
        <v>6</v>
      </c>
      <c r="E321" s="43" t="s">
        <v>478</v>
      </c>
      <c r="F321" s="44"/>
      <c r="G321" s="48">
        <f t="shared" si="30"/>
        <v>0</v>
      </c>
    </row>
    <row r="322" spans="1:7">
      <c r="A322" s="40"/>
      <c r="B322" s="40"/>
      <c r="C322" s="45" t="s">
        <v>479</v>
      </c>
      <c r="D322" s="40"/>
      <c r="E322" s="43"/>
      <c r="F322" s="44"/>
      <c r="G322" s="48"/>
    </row>
    <row r="323" spans="1:7" ht="36">
      <c r="A323" s="49" t="s">
        <v>480</v>
      </c>
      <c r="B323" s="47" t="s">
        <v>474</v>
      </c>
      <c r="C323" s="47" t="s">
        <v>768</v>
      </c>
      <c r="D323" s="40" t="s">
        <v>6</v>
      </c>
      <c r="E323" s="43" t="s">
        <v>481</v>
      </c>
      <c r="F323" s="44"/>
      <c r="G323" s="48">
        <f t="shared" si="30"/>
        <v>0</v>
      </c>
    </row>
    <row r="324" spans="1:7">
      <c r="A324" s="40"/>
      <c r="B324" s="40"/>
      <c r="C324" s="45" t="s">
        <v>482</v>
      </c>
      <c r="D324" s="40"/>
      <c r="E324" s="43"/>
      <c r="F324" s="44"/>
      <c r="G324" s="48"/>
    </row>
    <row r="325" spans="1:7" ht="36">
      <c r="A325" s="49" t="s">
        <v>483</v>
      </c>
      <c r="B325" s="47" t="s">
        <v>474</v>
      </c>
      <c r="C325" s="47" t="s">
        <v>769</v>
      </c>
      <c r="D325" s="40" t="s">
        <v>6</v>
      </c>
      <c r="E325" s="43" t="s">
        <v>484</v>
      </c>
      <c r="F325" s="44"/>
      <c r="G325" s="48">
        <f t="shared" si="30"/>
        <v>0</v>
      </c>
    </row>
    <row r="326" spans="1:7">
      <c r="A326" s="40"/>
      <c r="B326" s="40"/>
      <c r="C326" s="45" t="s">
        <v>485</v>
      </c>
      <c r="D326" s="40"/>
      <c r="E326" s="43"/>
      <c r="F326" s="44"/>
      <c r="G326" s="48"/>
    </row>
    <row r="327" spans="1:7" ht="36">
      <c r="A327" s="49" t="s">
        <v>486</v>
      </c>
      <c r="B327" s="47" t="s">
        <v>474</v>
      </c>
      <c r="C327" s="47" t="s">
        <v>768</v>
      </c>
      <c r="D327" s="40" t="s">
        <v>6</v>
      </c>
      <c r="E327" s="43" t="s">
        <v>487</v>
      </c>
      <c r="F327" s="44"/>
      <c r="G327" s="48">
        <f t="shared" si="30"/>
        <v>0</v>
      </c>
    </row>
    <row r="328" spans="1:7">
      <c r="A328" s="40"/>
      <c r="B328" s="40"/>
      <c r="C328" s="45" t="s">
        <v>488</v>
      </c>
      <c r="D328" s="40"/>
      <c r="E328" s="43"/>
      <c r="F328" s="44"/>
      <c r="G328" s="48"/>
    </row>
    <row r="329" spans="1:7" ht="36">
      <c r="A329" s="49" t="s">
        <v>489</v>
      </c>
      <c r="B329" s="47" t="s">
        <v>474</v>
      </c>
      <c r="C329" s="47" t="s">
        <v>768</v>
      </c>
      <c r="D329" s="40" t="s">
        <v>6</v>
      </c>
      <c r="E329" s="43" t="s">
        <v>490</v>
      </c>
      <c r="F329" s="44"/>
      <c r="G329" s="48">
        <f t="shared" si="30"/>
        <v>0</v>
      </c>
    </row>
    <row r="330" spans="1:7">
      <c r="A330" s="40"/>
      <c r="B330" s="40"/>
      <c r="C330" s="45" t="s">
        <v>491</v>
      </c>
      <c r="D330" s="40"/>
      <c r="E330" s="43"/>
      <c r="F330" s="44"/>
      <c r="G330" s="48"/>
    </row>
    <row r="331" spans="1:7" ht="36">
      <c r="A331" s="49" t="s">
        <v>492</v>
      </c>
      <c r="B331" s="47" t="s">
        <v>474</v>
      </c>
      <c r="C331" s="47" t="s">
        <v>768</v>
      </c>
      <c r="D331" s="40" t="s">
        <v>6</v>
      </c>
      <c r="E331" s="43" t="s">
        <v>493</v>
      </c>
      <c r="F331" s="44"/>
      <c r="G331" s="48">
        <f t="shared" si="30"/>
        <v>0</v>
      </c>
    </row>
    <row r="332" spans="1:7">
      <c r="A332" s="40"/>
      <c r="B332" s="40"/>
      <c r="C332" s="45" t="s">
        <v>494</v>
      </c>
      <c r="D332" s="40"/>
      <c r="E332" s="43"/>
      <c r="F332" s="44"/>
      <c r="G332" s="48"/>
    </row>
    <row r="333" spans="1:7" ht="36">
      <c r="A333" s="49" t="s">
        <v>495</v>
      </c>
      <c r="B333" s="47" t="s">
        <v>474</v>
      </c>
      <c r="C333" s="47" t="s">
        <v>768</v>
      </c>
      <c r="D333" s="40" t="s">
        <v>6</v>
      </c>
      <c r="E333" s="43" t="s">
        <v>496</v>
      </c>
      <c r="F333" s="44"/>
      <c r="G333" s="48">
        <f t="shared" si="30"/>
        <v>0</v>
      </c>
    </row>
    <row r="334" spans="1:7">
      <c r="A334" s="40"/>
      <c r="B334" s="40"/>
      <c r="C334" s="45" t="s">
        <v>497</v>
      </c>
      <c r="D334" s="40"/>
      <c r="E334" s="43"/>
      <c r="F334" s="44"/>
      <c r="G334" s="48"/>
    </row>
    <row r="335" spans="1:7" ht="24">
      <c r="A335" s="49" t="s">
        <v>498</v>
      </c>
      <c r="B335" s="47" t="s">
        <v>60</v>
      </c>
      <c r="C335" s="47" t="s">
        <v>770</v>
      </c>
      <c r="D335" s="40" t="s">
        <v>9</v>
      </c>
      <c r="E335" s="43" t="s">
        <v>499</v>
      </c>
      <c r="F335" s="44"/>
      <c r="G335" s="48">
        <f t="shared" si="30"/>
        <v>0</v>
      </c>
    </row>
    <row r="336" spans="1:7">
      <c r="A336" s="49"/>
      <c r="B336" s="47"/>
      <c r="C336" s="47"/>
      <c r="D336" s="40"/>
      <c r="E336" s="50" t="s">
        <v>842</v>
      </c>
      <c r="F336" s="44"/>
      <c r="G336" s="44">
        <f>SUM(G319:G335)</f>
        <v>0</v>
      </c>
    </row>
    <row r="337" spans="1:7">
      <c r="A337" s="40"/>
      <c r="B337" s="40"/>
      <c r="C337" s="45" t="s">
        <v>500</v>
      </c>
      <c r="D337" s="40"/>
      <c r="E337" s="43"/>
      <c r="F337" s="44"/>
      <c r="G337" s="44"/>
    </row>
    <row r="338" spans="1:7">
      <c r="A338" s="40"/>
      <c r="B338" s="40"/>
      <c r="C338" s="45" t="s">
        <v>501</v>
      </c>
      <c r="D338" s="40"/>
      <c r="E338" s="43"/>
      <c r="F338" s="44"/>
      <c r="G338" s="44"/>
    </row>
    <row r="339" spans="1:7" ht="36">
      <c r="A339" s="40" t="s">
        <v>502</v>
      </c>
      <c r="B339" s="55" t="s">
        <v>503</v>
      </c>
      <c r="C339" s="55" t="s">
        <v>864</v>
      </c>
      <c r="D339" s="40" t="s">
        <v>222</v>
      </c>
      <c r="E339" s="43" t="s">
        <v>226</v>
      </c>
      <c r="F339" s="44"/>
      <c r="G339" s="48">
        <f t="shared" ref="G339:G342" si="31">ROUND(E339*F339,2)</f>
        <v>0</v>
      </c>
    </row>
    <row r="340" spans="1:7" ht="24">
      <c r="A340" s="49" t="s">
        <v>504</v>
      </c>
      <c r="B340" s="47" t="s">
        <v>505</v>
      </c>
      <c r="C340" s="47" t="s">
        <v>771</v>
      </c>
      <c r="D340" s="51" t="s">
        <v>506</v>
      </c>
      <c r="E340" s="43" t="s">
        <v>507</v>
      </c>
      <c r="F340" s="44"/>
      <c r="G340" s="48">
        <f t="shared" si="31"/>
        <v>0</v>
      </c>
    </row>
    <row r="341" spans="1:7" ht="24">
      <c r="A341" s="49" t="s">
        <v>508</v>
      </c>
      <c r="B341" s="47" t="s">
        <v>509</v>
      </c>
      <c r="C341" s="47" t="s">
        <v>772</v>
      </c>
      <c r="D341" s="40" t="s">
        <v>61</v>
      </c>
      <c r="E341" s="43" t="s">
        <v>510</v>
      </c>
      <c r="F341" s="44"/>
      <c r="G341" s="48">
        <f t="shared" si="31"/>
        <v>0</v>
      </c>
    </row>
    <row r="342" spans="1:7" ht="24">
      <c r="A342" s="49" t="s">
        <v>511</v>
      </c>
      <c r="B342" s="47" t="s">
        <v>512</v>
      </c>
      <c r="C342" s="47" t="s">
        <v>773</v>
      </c>
      <c r="D342" s="40" t="s">
        <v>61</v>
      </c>
      <c r="E342" s="43" t="s">
        <v>43</v>
      </c>
      <c r="F342" s="44"/>
      <c r="G342" s="48">
        <f t="shared" si="31"/>
        <v>0</v>
      </c>
    </row>
    <row r="343" spans="1:7">
      <c r="A343" s="49"/>
      <c r="B343" s="47"/>
      <c r="C343" s="47"/>
      <c r="D343" s="40"/>
      <c r="E343" s="50" t="s">
        <v>842</v>
      </c>
      <c r="F343" s="44"/>
      <c r="G343" s="44">
        <f>SUM(G339:G342)</f>
        <v>0</v>
      </c>
    </row>
    <row r="344" spans="1:7">
      <c r="A344" s="40"/>
      <c r="B344" s="40"/>
      <c r="C344" s="45" t="s">
        <v>513</v>
      </c>
      <c r="D344" s="40"/>
      <c r="E344" s="43"/>
      <c r="F344" s="44"/>
      <c r="G344" s="44"/>
    </row>
    <row r="345" spans="1:7" ht="24">
      <c r="A345" s="49" t="s">
        <v>514</v>
      </c>
      <c r="B345" s="47" t="s">
        <v>515</v>
      </c>
      <c r="C345" s="47" t="s">
        <v>1382</v>
      </c>
      <c r="D345" s="40" t="s">
        <v>211</v>
      </c>
      <c r="E345" s="43" t="s">
        <v>516</v>
      </c>
      <c r="F345" s="44"/>
      <c r="G345" s="48">
        <f t="shared" ref="G345:G346" si="32">ROUND(E345*F345,2)</f>
        <v>0</v>
      </c>
    </row>
    <row r="346" spans="1:7" ht="24">
      <c r="A346" s="49" t="s">
        <v>517</v>
      </c>
      <c r="B346" s="47" t="s">
        <v>518</v>
      </c>
      <c r="C346" s="47" t="s">
        <v>1383</v>
      </c>
      <c r="D346" s="40" t="s">
        <v>211</v>
      </c>
      <c r="E346" s="43" t="s">
        <v>519</v>
      </c>
      <c r="F346" s="44"/>
      <c r="G346" s="48">
        <f t="shared" si="32"/>
        <v>0</v>
      </c>
    </row>
    <row r="347" spans="1:7">
      <c r="A347" s="49"/>
      <c r="B347" s="47"/>
      <c r="C347" s="47"/>
      <c r="D347" s="40"/>
      <c r="E347" s="50" t="s">
        <v>842</v>
      </c>
      <c r="F347" s="44"/>
      <c r="G347" s="44">
        <f>SUM(G345:G346)</f>
        <v>0</v>
      </c>
    </row>
    <row r="348" spans="1:7">
      <c r="A348" s="40"/>
      <c r="B348" s="40"/>
      <c r="C348" s="45" t="s">
        <v>520</v>
      </c>
      <c r="D348" s="40"/>
      <c r="E348" s="43"/>
      <c r="F348" s="44"/>
      <c r="G348" s="44"/>
    </row>
    <row r="349" spans="1:7" ht="36">
      <c r="A349" s="49" t="s">
        <v>521</v>
      </c>
      <c r="B349" s="57" t="s">
        <v>1043</v>
      </c>
      <c r="C349" s="57" t="s">
        <v>1044</v>
      </c>
      <c r="D349" s="40" t="s">
        <v>9</v>
      </c>
      <c r="E349" s="43">
        <v>2189.4960000000001</v>
      </c>
      <c r="F349" s="44"/>
      <c r="G349" s="48">
        <f t="shared" ref="G349:G350" si="33">ROUND(E349*F349,2)</f>
        <v>0</v>
      </c>
    </row>
    <row r="350" spans="1:7" ht="24">
      <c r="A350" s="49" t="s">
        <v>522</v>
      </c>
      <c r="B350" s="47" t="s">
        <v>523</v>
      </c>
      <c r="C350" s="47" t="s">
        <v>1384</v>
      </c>
      <c r="D350" s="40" t="s">
        <v>9</v>
      </c>
      <c r="E350" s="43" t="s">
        <v>524</v>
      </c>
      <c r="F350" s="44"/>
      <c r="G350" s="48">
        <f t="shared" si="33"/>
        <v>0</v>
      </c>
    </row>
    <row r="351" spans="1:7">
      <c r="A351" s="49"/>
      <c r="B351" s="47"/>
      <c r="C351" s="47"/>
      <c r="D351" s="40"/>
      <c r="E351" s="50" t="s">
        <v>842</v>
      </c>
      <c r="F351" s="44"/>
      <c r="G351" s="44">
        <f>SUM(G349:G350)</f>
        <v>0</v>
      </c>
    </row>
    <row r="352" spans="1:7">
      <c r="A352" s="40"/>
      <c r="B352" s="40"/>
      <c r="C352" s="45" t="s">
        <v>525</v>
      </c>
      <c r="D352" s="40"/>
      <c r="E352" s="43"/>
      <c r="F352" s="44"/>
      <c r="G352" s="44"/>
    </row>
    <row r="353" spans="1:7" ht="24">
      <c r="A353" s="49" t="s">
        <v>526</v>
      </c>
      <c r="B353" s="47" t="s">
        <v>527</v>
      </c>
      <c r="C353" s="47" t="s">
        <v>774</v>
      </c>
      <c r="D353" s="40" t="s">
        <v>9</v>
      </c>
      <c r="E353" s="43" t="s">
        <v>528</v>
      </c>
      <c r="F353" s="44"/>
      <c r="G353" s="48">
        <f t="shared" ref="G353:G359" si="34">ROUND(E353*F353,2)</f>
        <v>0</v>
      </c>
    </row>
    <row r="354" spans="1:7" ht="24">
      <c r="A354" s="49" t="s">
        <v>529</v>
      </c>
      <c r="B354" s="47" t="s">
        <v>530</v>
      </c>
      <c r="C354" s="47" t="s">
        <v>865</v>
      </c>
      <c r="D354" s="40" t="s">
        <v>9</v>
      </c>
      <c r="E354" s="43" t="s">
        <v>528</v>
      </c>
      <c r="F354" s="44"/>
      <c r="G354" s="48">
        <f t="shared" si="34"/>
        <v>0</v>
      </c>
    </row>
    <row r="355" spans="1:7" ht="24">
      <c r="A355" s="49" t="s">
        <v>531</v>
      </c>
      <c r="B355" s="47" t="s">
        <v>527</v>
      </c>
      <c r="C355" s="47" t="s">
        <v>774</v>
      </c>
      <c r="D355" s="40" t="s">
        <v>9</v>
      </c>
      <c r="E355" s="43" t="s">
        <v>528</v>
      </c>
      <c r="F355" s="44"/>
      <c r="G355" s="48">
        <f t="shared" si="34"/>
        <v>0</v>
      </c>
    </row>
    <row r="356" spans="1:7" ht="24">
      <c r="A356" s="49" t="s">
        <v>532</v>
      </c>
      <c r="B356" s="47" t="s">
        <v>530</v>
      </c>
      <c r="C356" s="47" t="s">
        <v>866</v>
      </c>
      <c r="D356" s="40" t="s">
        <v>9</v>
      </c>
      <c r="E356" s="43" t="s">
        <v>528</v>
      </c>
      <c r="F356" s="44"/>
      <c r="G356" s="48">
        <f t="shared" si="34"/>
        <v>0</v>
      </c>
    </row>
    <row r="357" spans="1:7" ht="24">
      <c r="A357" s="49" t="s">
        <v>533</v>
      </c>
      <c r="B357" s="47" t="s">
        <v>534</v>
      </c>
      <c r="C357" s="47" t="s">
        <v>775</v>
      </c>
      <c r="D357" s="40" t="s">
        <v>9</v>
      </c>
      <c r="E357" s="43">
        <v>1377.992</v>
      </c>
      <c r="F357" s="44"/>
      <c r="G357" s="48">
        <f t="shared" si="34"/>
        <v>0</v>
      </c>
    </row>
    <row r="358" spans="1:7" ht="24">
      <c r="A358" s="49" t="s">
        <v>535</v>
      </c>
      <c r="B358" s="47" t="s">
        <v>530</v>
      </c>
      <c r="C358" s="47" t="s">
        <v>776</v>
      </c>
      <c r="D358" s="40" t="s">
        <v>9</v>
      </c>
      <c r="E358" s="43">
        <v>1377.992</v>
      </c>
      <c r="F358" s="44"/>
      <c r="G358" s="48">
        <f t="shared" si="34"/>
        <v>0</v>
      </c>
    </row>
    <row r="359" spans="1:7" ht="24">
      <c r="A359" s="49" t="s">
        <v>536</v>
      </c>
      <c r="B359" s="47" t="s">
        <v>534</v>
      </c>
      <c r="C359" s="47" t="s">
        <v>775</v>
      </c>
      <c r="D359" s="40" t="s">
        <v>9</v>
      </c>
      <c r="E359" s="43">
        <v>1377.992</v>
      </c>
      <c r="F359" s="44"/>
      <c r="G359" s="48">
        <f t="shared" si="34"/>
        <v>0</v>
      </c>
    </row>
    <row r="360" spans="1:7">
      <c r="A360" s="49"/>
      <c r="B360" s="47"/>
      <c r="C360" s="47"/>
      <c r="D360" s="40"/>
      <c r="E360" s="50" t="s">
        <v>842</v>
      </c>
      <c r="F360" s="44"/>
      <c r="G360" s="44">
        <f>SUM(G353:G359)</f>
        <v>0</v>
      </c>
    </row>
    <row r="361" spans="1:7">
      <c r="A361" s="40"/>
      <c r="B361" s="40"/>
      <c r="C361" s="45" t="s">
        <v>537</v>
      </c>
      <c r="D361" s="40"/>
      <c r="E361" s="43"/>
      <c r="F361" s="44"/>
      <c r="G361" s="44"/>
    </row>
    <row r="362" spans="1:7" ht="24">
      <c r="A362" s="49" t="s">
        <v>538</v>
      </c>
      <c r="B362" s="47" t="s">
        <v>539</v>
      </c>
      <c r="C362" s="47" t="s">
        <v>777</v>
      </c>
      <c r="D362" s="55" t="s">
        <v>778</v>
      </c>
      <c r="E362" s="43">
        <v>3370.9520000000002</v>
      </c>
      <c r="F362" s="44"/>
      <c r="G362" s="48">
        <f t="shared" ref="G362:G365" si="35">ROUND(E362*F362,2)</f>
        <v>0</v>
      </c>
    </row>
    <row r="363" spans="1:7" ht="24">
      <c r="A363" s="49" t="s">
        <v>540</v>
      </c>
      <c r="B363" s="47" t="s">
        <v>541</v>
      </c>
      <c r="C363" s="47" t="s">
        <v>779</v>
      </c>
      <c r="D363" s="40" t="s">
        <v>9</v>
      </c>
      <c r="E363" s="43" t="s">
        <v>542</v>
      </c>
      <c r="F363" s="44"/>
      <c r="G363" s="48">
        <f t="shared" si="35"/>
        <v>0</v>
      </c>
    </row>
    <row r="364" spans="1:7" ht="36">
      <c r="A364" s="49" t="s">
        <v>543</v>
      </c>
      <c r="B364" s="47" t="s">
        <v>544</v>
      </c>
      <c r="C364" s="47" t="s">
        <v>780</v>
      </c>
      <c r="D364" s="40" t="s">
        <v>9</v>
      </c>
      <c r="E364" s="43" t="s">
        <v>545</v>
      </c>
      <c r="F364" s="44"/>
      <c r="G364" s="48">
        <f t="shared" si="35"/>
        <v>0</v>
      </c>
    </row>
    <row r="365" spans="1:7" ht="36">
      <c r="A365" s="49" t="s">
        <v>546</v>
      </c>
      <c r="B365" s="47" t="s">
        <v>547</v>
      </c>
      <c r="C365" s="47" t="s">
        <v>781</v>
      </c>
      <c r="D365" s="40" t="s">
        <v>6</v>
      </c>
      <c r="E365" s="43" t="s">
        <v>548</v>
      </c>
      <c r="F365" s="44"/>
      <c r="G365" s="48">
        <f t="shared" si="35"/>
        <v>0</v>
      </c>
    </row>
    <row r="366" spans="1:7">
      <c r="A366" s="49"/>
      <c r="B366" s="47"/>
      <c r="C366" s="47"/>
      <c r="D366" s="40"/>
      <c r="E366" s="50" t="s">
        <v>842</v>
      </c>
      <c r="F366" s="44"/>
      <c r="G366" s="44">
        <f>SUM(G362:G365)</f>
        <v>0</v>
      </c>
    </row>
    <row r="367" spans="1:7">
      <c r="A367" s="40"/>
      <c r="B367" s="40"/>
      <c r="C367" s="45" t="s">
        <v>549</v>
      </c>
      <c r="D367" s="40"/>
      <c r="E367" s="43"/>
      <c r="F367" s="44"/>
      <c r="G367" s="44"/>
    </row>
    <row r="368" spans="1:7" ht="24">
      <c r="A368" s="49" t="s">
        <v>550</v>
      </c>
      <c r="B368" s="47" t="s">
        <v>551</v>
      </c>
      <c r="C368" s="47" t="s">
        <v>782</v>
      </c>
      <c r="D368" s="40" t="s">
        <v>211</v>
      </c>
      <c r="E368" s="43" t="s">
        <v>552</v>
      </c>
      <c r="F368" s="44"/>
      <c r="G368" s="48">
        <f t="shared" ref="G368:G370" si="36">ROUND(E368*F368,2)</f>
        <v>0</v>
      </c>
    </row>
    <row r="369" spans="1:7" ht="24">
      <c r="A369" s="49" t="s">
        <v>553</v>
      </c>
      <c r="B369" s="47" t="s">
        <v>554</v>
      </c>
      <c r="C369" s="47" t="s">
        <v>783</v>
      </c>
      <c r="D369" s="40" t="s">
        <v>6</v>
      </c>
      <c r="E369" s="54">
        <v>0</v>
      </c>
      <c r="F369" s="44"/>
      <c r="G369" s="48">
        <f t="shared" si="36"/>
        <v>0</v>
      </c>
    </row>
    <row r="370" spans="1:7" ht="24">
      <c r="A370" s="49" t="s">
        <v>555</v>
      </c>
      <c r="B370" s="47" t="s">
        <v>556</v>
      </c>
      <c r="C370" s="47" t="s">
        <v>784</v>
      </c>
      <c r="D370" s="40" t="s">
        <v>9</v>
      </c>
      <c r="E370" s="43" t="s">
        <v>557</v>
      </c>
      <c r="F370" s="44"/>
      <c r="G370" s="48">
        <f t="shared" si="36"/>
        <v>0</v>
      </c>
    </row>
    <row r="371" spans="1:7">
      <c r="A371" s="49"/>
      <c r="B371" s="47"/>
      <c r="C371" s="47"/>
      <c r="D371" s="40"/>
      <c r="E371" s="50" t="s">
        <v>842</v>
      </c>
      <c r="F371" s="44"/>
      <c r="G371" s="44">
        <f>SUM(G368:G370)</f>
        <v>0</v>
      </c>
    </row>
    <row r="372" spans="1:7" ht="24">
      <c r="A372" s="40"/>
      <c r="B372" s="40"/>
      <c r="C372" s="45" t="s">
        <v>558</v>
      </c>
      <c r="D372" s="40"/>
      <c r="E372" s="43"/>
      <c r="F372" s="44"/>
      <c r="G372" s="44"/>
    </row>
    <row r="373" spans="1:7" ht="24">
      <c r="A373" s="49" t="s">
        <v>559</v>
      </c>
      <c r="B373" s="47" t="s">
        <v>560</v>
      </c>
      <c r="C373" s="47" t="s">
        <v>785</v>
      </c>
      <c r="D373" s="40" t="s">
        <v>9</v>
      </c>
      <c r="E373" s="43">
        <v>2375.6990000000001</v>
      </c>
      <c r="F373" s="44"/>
      <c r="G373" s="48">
        <f t="shared" ref="G373:G387" si="37">ROUND(E373*F373,2)</f>
        <v>0</v>
      </c>
    </row>
    <row r="374" spans="1:7" ht="24">
      <c r="A374" s="49" t="s">
        <v>561</v>
      </c>
      <c r="B374" s="47" t="s">
        <v>562</v>
      </c>
      <c r="C374" s="47" t="s">
        <v>786</v>
      </c>
      <c r="D374" s="40" t="s">
        <v>9</v>
      </c>
      <c r="E374" s="43" t="s">
        <v>563</v>
      </c>
      <c r="F374" s="44"/>
      <c r="G374" s="48">
        <f t="shared" si="37"/>
        <v>0</v>
      </c>
    </row>
    <row r="375" spans="1:7" ht="24">
      <c r="A375" s="49" t="s">
        <v>564</v>
      </c>
      <c r="B375" s="47" t="s">
        <v>565</v>
      </c>
      <c r="C375" s="47" t="s">
        <v>787</v>
      </c>
      <c r="D375" s="40" t="s">
        <v>9</v>
      </c>
      <c r="E375" s="43">
        <v>2375.6990000000001</v>
      </c>
      <c r="F375" s="44"/>
      <c r="G375" s="48">
        <f t="shared" si="37"/>
        <v>0</v>
      </c>
    </row>
    <row r="376" spans="1:7" ht="48">
      <c r="A376" s="49" t="s">
        <v>566</v>
      </c>
      <c r="B376" s="47" t="s">
        <v>567</v>
      </c>
      <c r="C376" s="47" t="s">
        <v>788</v>
      </c>
      <c r="D376" s="40" t="s">
        <v>9</v>
      </c>
      <c r="E376" s="43" t="s">
        <v>568</v>
      </c>
      <c r="F376" s="44"/>
      <c r="G376" s="48">
        <f t="shared" si="37"/>
        <v>0</v>
      </c>
    </row>
    <row r="377" spans="1:7" ht="60">
      <c r="A377" s="49" t="s">
        <v>569</v>
      </c>
      <c r="B377" s="47" t="s">
        <v>570</v>
      </c>
      <c r="C377" s="47" t="s">
        <v>789</v>
      </c>
      <c r="D377" s="40" t="s">
        <v>9</v>
      </c>
      <c r="E377" s="43" t="s">
        <v>568</v>
      </c>
      <c r="F377" s="44"/>
      <c r="G377" s="48">
        <f t="shared" si="37"/>
        <v>0</v>
      </c>
    </row>
    <row r="378" spans="1:7" ht="48">
      <c r="A378" s="49" t="s">
        <v>571</v>
      </c>
      <c r="B378" s="47" t="s">
        <v>572</v>
      </c>
      <c r="C378" s="47" t="s">
        <v>790</v>
      </c>
      <c r="D378" s="40" t="s">
        <v>9</v>
      </c>
      <c r="E378" s="43" t="s">
        <v>568</v>
      </c>
      <c r="F378" s="44"/>
      <c r="G378" s="48">
        <f t="shared" si="37"/>
        <v>0</v>
      </c>
    </row>
    <row r="379" spans="1:7" ht="48">
      <c r="A379" s="49" t="s">
        <v>573</v>
      </c>
      <c r="B379" s="47" t="s">
        <v>574</v>
      </c>
      <c r="C379" s="47" t="s">
        <v>791</v>
      </c>
      <c r="D379" s="40" t="s">
        <v>9</v>
      </c>
      <c r="E379" s="43" t="s">
        <v>568</v>
      </c>
      <c r="F379" s="44"/>
      <c r="G379" s="48">
        <f t="shared" si="37"/>
        <v>0</v>
      </c>
    </row>
    <row r="380" spans="1:7" ht="24">
      <c r="A380" s="40" t="s">
        <v>575</v>
      </c>
      <c r="B380" s="55" t="s">
        <v>576</v>
      </c>
      <c r="C380" s="55" t="s">
        <v>577</v>
      </c>
      <c r="D380" s="40" t="s">
        <v>9</v>
      </c>
      <c r="E380" s="43" t="s">
        <v>578</v>
      </c>
      <c r="F380" s="44"/>
      <c r="G380" s="48">
        <f t="shared" si="37"/>
        <v>0</v>
      </c>
    </row>
    <row r="381" spans="1:7" ht="24">
      <c r="A381" s="49" t="s">
        <v>579</v>
      </c>
      <c r="B381" s="47" t="s">
        <v>84</v>
      </c>
      <c r="C381" s="47" t="s">
        <v>792</v>
      </c>
      <c r="D381" s="40" t="s">
        <v>9</v>
      </c>
      <c r="E381" s="43">
        <v>2375.6990000000001</v>
      </c>
      <c r="F381" s="44"/>
      <c r="G381" s="48">
        <f t="shared" si="37"/>
        <v>0</v>
      </c>
    </row>
    <row r="382" spans="1:7" ht="60">
      <c r="A382" s="49" t="s">
        <v>580</v>
      </c>
      <c r="B382" s="47" t="s">
        <v>581</v>
      </c>
      <c r="C382" s="47" t="s">
        <v>793</v>
      </c>
      <c r="D382" s="40" t="s">
        <v>222</v>
      </c>
      <c r="E382" s="43">
        <v>14254.194</v>
      </c>
      <c r="F382" s="44"/>
      <c r="G382" s="48">
        <f t="shared" si="37"/>
        <v>0</v>
      </c>
    </row>
    <row r="383" spans="1:7" ht="60">
      <c r="A383" s="49" t="s">
        <v>582</v>
      </c>
      <c r="B383" s="47" t="s">
        <v>583</v>
      </c>
      <c r="C383" s="47" t="s">
        <v>794</v>
      </c>
      <c r="D383" s="40" t="s">
        <v>9</v>
      </c>
      <c r="E383" s="43">
        <v>2375.6990000000001</v>
      </c>
      <c r="F383" s="44"/>
      <c r="G383" s="48">
        <f t="shared" si="37"/>
        <v>0</v>
      </c>
    </row>
    <row r="384" spans="1:7" ht="24">
      <c r="A384" s="49" t="s">
        <v>584</v>
      </c>
      <c r="B384" s="47" t="s">
        <v>585</v>
      </c>
      <c r="C384" s="47" t="s">
        <v>795</v>
      </c>
      <c r="D384" s="40" t="s">
        <v>211</v>
      </c>
      <c r="E384" s="43">
        <v>195.37</v>
      </c>
      <c r="F384" s="44"/>
      <c r="G384" s="48">
        <f t="shared" si="37"/>
        <v>0</v>
      </c>
    </row>
    <row r="385" spans="1:7" ht="60">
      <c r="A385" s="49" t="s">
        <v>586</v>
      </c>
      <c r="B385" s="47" t="s">
        <v>587</v>
      </c>
      <c r="C385" s="47" t="s">
        <v>796</v>
      </c>
      <c r="D385" s="40" t="s">
        <v>9</v>
      </c>
      <c r="E385" s="43">
        <v>2375.6990000000001</v>
      </c>
      <c r="F385" s="44"/>
      <c r="G385" s="48">
        <f t="shared" si="37"/>
        <v>0</v>
      </c>
    </row>
    <row r="386" spans="1:7" ht="36">
      <c r="A386" s="49" t="s">
        <v>588</v>
      </c>
      <c r="B386" s="47" t="s">
        <v>589</v>
      </c>
      <c r="C386" s="47" t="s">
        <v>797</v>
      </c>
      <c r="D386" s="40" t="s">
        <v>9</v>
      </c>
      <c r="E386" s="43">
        <v>2375.6990000000001</v>
      </c>
      <c r="F386" s="44"/>
      <c r="G386" s="48">
        <f t="shared" si="37"/>
        <v>0</v>
      </c>
    </row>
    <row r="387" spans="1:7" ht="36">
      <c r="A387" s="49" t="s">
        <v>590</v>
      </c>
      <c r="B387" s="47" t="s">
        <v>591</v>
      </c>
      <c r="C387" s="47" t="s">
        <v>798</v>
      </c>
      <c r="D387" s="40" t="s">
        <v>9</v>
      </c>
      <c r="E387" s="43">
        <v>2375.6990000000001</v>
      </c>
      <c r="F387" s="44"/>
      <c r="G387" s="48">
        <f t="shared" si="37"/>
        <v>0</v>
      </c>
    </row>
    <row r="388" spans="1:7">
      <c r="A388" s="49"/>
      <c r="B388" s="47"/>
      <c r="C388" s="47"/>
      <c r="D388" s="40"/>
      <c r="E388" s="50" t="s">
        <v>842</v>
      </c>
      <c r="F388" s="44"/>
      <c r="G388" s="44">
        <f>SUM(G373:G387)</f>
        <v>0</v>
      </c>
    </row>
    <row r="389" spans="1:7" ht="24">
      <c r="A389" s="40"/>
      <c r="B389" s="40"/>
      <c r="C389" s="45" t="s">
        <v>592</v>
      </c>
      <c r="D389" s="40"/>
      <c r="E389" s="43"/>
      <c r="F389" s="44"/>
      <c r="G389" s="44"/>
    </row>
    <row r="390" spans="1:7">
      <c r="A390" s="40"/>
      <c r="B390" s="40"/>
      <c r="C390" s="45" t="s">
        <v>593</v>
      </c>
      <c r="D390" s="40"/>
      <c r="E390" s="43"/>
      <c r="F390" s="44"/>
      <c r="G390" s="44"/>
    </row>
    <row r="391" spans="1:7" ht="24">
      <c r="A391" s="49" t="s">
        <v>594</v>
      </c>
      <c r="B391" s="47" t="s">
        <v>595</v>
      </c>
      <c r="C391" s="47" t="s">
        <v>799</v>
      </c>
      <c r="D391" s="40" t="s">
        <v>9</v>
      </c>
      <c r="E391" s="54">
        <v>0</v>
      </c>
      <c r="F391" s="44"/>
      <c r="G391" s="48">
        <f t="shared" ref="G391:G394" si="38">ROUND(E391*F391,2)</f>
        <v>0</v>
      </c>
    </row>
    <row r="392" spans="1:7" ht="24">
      <c r="A392" s="49" t="s">
        <v>597</v>
      </c>
      <c r="B392" s="47" t="s">
        <v>598</v>
      </c>
      <c r="C392" s="47" t="s">
        <v>800</v>
      </c>
      <c r="D392" s="40" t="s">
        <v>9</v>
      </c>
      <c r="E392" s="54">
        <v>0</v>
      </c>
      <c r="F392" s="44"/>
      <c r="G392" s="48">
        <f t="shared" si="38"/>
        <v>0</v>
      </c>
    </row>
    <row r="393" spans="1:7" ht="24">
      <c r="A393" s="49" t="s">
        <v>600</v>
      </c>
      <c r="B393" s="47" t="s">
        <v>523</v>
      </c>
      <c r="C393" s="47" t="s">
        <v>801</v>
      </c>
      <c r="D393" s="40" t="s">
        <v>9</v>
      </c>
      <c r="E393" s="43" t="s">
        <v>601</v>
      </c>
      <c r="F393" s="44"/>
      <c r="G393" s="48">
        <f t="shared" si="38"/>
        <v>0</v>
      </c>
    </row>
    <row r="394" spans="1:7" ht="36">
      <c r="A394" s="49" t="s">
        <v>602</v>
      </c>
      <c r="B394" s="47" t="s">
        <v>603</v>
      </c>
      <c r="C394" s="47" t="s">
        <v>802</v>
      </c>
      <c r="D394" s="40" t="s">
        <v>211</v>
      </c>
      <c r="E394" s="43" t="s">
        <v>604</v>
      </c>
      <c r="F394" s="44"/>
      <c r="G394" s="48">
        <f t="shared" si="38"/>
        <v>0</v>
      </c>
    </row>
    <row r="395" spans="1:7">
      <c r="A395" s="49"/>
      <c r="B395" s="47"/>
      <c r="C395" s="47"/>
      <c r="D395" s="40"/>
      <c r="E395" s="50" t="s">
        <v>842</v>
      </c>
      <c r="F395" s="44"/>
      <c r="G395" s="44">
        <f>SUM(G391:G394)</f>
        <v>0</v>
      </c>
    </row>
    <row r="396" spans="1:7">
      <c r="A396" s="40"/>
      <c r="B396" s="40"/>
      <c r="C396" s="45" t="s">
        <v>605</v>
      </c>
      <c r="D396" s="40"/>
      <c r="E396" s="43"/>
      <c r="F396" s="44"/>
      <c r="G396" s="44"/>
    </row>
    <row r="397" spans="1:7" ht="24">
      <c r="A397" s="49" t="s">
        <v>606</v>
      </c>
      <c r="B397" s="47" t="s">
        <v>607</v>
      </c>
      <c r="C397" s="47" t="s">
        <v>803</v>
      </c>
      <c r="D397" s="40" t="s">
        <v>9</v>
      </c>
      <c r="E397" s="54">
        <v>0</v>
      </c>
      <c r="F397" s="44"/>
      <c r="G397" s="48">
        <f t="shared" ref="G397:G424" si="39">ROUND(E397*F397,2)</f>
        <v>0</v>
      </c>
    </row>
    <row r="398" spans="1:7" ht="24">
      <c r="A398" s="49" t="s">
        <v>608</v>
      </c>
      <c r="B398" s="47" t="s">
        <v>607</v>
      </c>
      <c r="C398" s="47" t="s">
        <v>804</v>
      </c>
      <c r="D398" s="40" t="s">
        <v>9</v>
      </c>
      <c r="E398" s="54">
        <v>0</v>
      </c>
      <c r="F398" s="44"/>
      <c r="G398" s="48">
        <f t="shared" si="39"/>
        <v>0</v>
      </c>
    </row>
    <row r="399" spans="1:7" ht="24">
      <c r="A399" s="49" t="s">
        <v>609</v>
      </c>
      <c r="B399" s="47" t="s">
        <v>607</v>
      </c>
      <c r="C399" s="47" t="s">
        <v>805</v>
      </c>
      <c r="D399" s="40" t="s">
        <v>9</v>
      </c>
      <c r="E399" s="54">
        <v>0</v>
      </c>
      <c r="F399" s="44"/>
      <c r="G399" s="48">
        <f t="shared" si="39"/>
        <v>0</v>
      </c>
    </row>
    <row r="400" spans="1:7" ht="24">
      <c r="A400" s="49" t="s">
        <v>611</v>
      </c>
      <c r="B400" s="47" t="s">
        <v>607</v>
      </c>
      <c r="C400" s="47" t="s">
        <v>806</v>
      </c>
      <c r="D400" s="40" t="s">
        <v>9</v>
      </c>
      <c r="E400" s="54">
        <v>0</v>
      </c>
      <c r="F400" s="44"/>
      <c r="G400" s="48">
        <f t="shared" si="39"/>
        <v>0</v>
      </c>
    </row>
    <row r="401" spans="1:7" ht="24">
      <c r="A401" s="49" t="s">
        <v>612</v>
      </c>
      <c r="B401" s="47" t="s">
        <v>607</v>
      </c>
      <c r="C401" s="47" t="s">
        <v>807</v>
      </c>
      <c r="D401" s="40" t="s">
        <v>9</v>
      </c>
      <c r="E401" s="54">
        <v>0</v>
      </c>
      <c r="F401" s="44"/>
      <c r="G401" s="48">
        <f t="shared" si="39"/>
        <v>0</v>
      </c>
    </row>
    <row r="402" spans="1:7" ht="24">
      <c r="A402" s="49" t="s">
        <v>613</v>
      </c>
      <c r="B402" s="47" t="s">
        <v>607</v>
      </c>
      <c r="C402" s="47" t="s">
        <v>808</v>
      </c>
      <c r="D402" s="40" t="s">
        <v>9</v>
      </c>
      <c r="E402" s="54">
        <v>0</v>
      </c>
      <c r="F402" s="44"/>
      <c r="G402" s="48">
        <f t="shared" si="39"/>
        <v>0</v>
      </c>
    </row>
    <row r="403" spans="1:7" ht="24">
      <c r="A403" s="49" t="s">
        <v>615</v>
      </c>
      <c r="B403" s="47" t="s">
        <v>607</v>
      </c>
      <c r="C403" s="47" t="s">
        <v>809</v>
      </c>
      <c r="D403" s="40" t="s">
        <v>9</v>
      </c>
      <c r="E403" s="54">
        <v>0</v>
      </c>
      <c r="F403" s="44"/>
      <c r="G403" s="48">
        <f t="shared" si="39"/>
        <v>0</v>
      </c>
    </row>
    <row r="404" spans="1:7" ht="24">
      <c r="A404" s="49" t="s">
        <v>616</v>
      </c>
      <c r="B404" s="47" t="s">
        <v>607</v>
      </c>
      <c r="C404" s="47" t="s">
        <v>810</v>
      </c>
      <c r="D404" s="40" t="s">
        <v>9</v>
      </c>
      <c r="E404" s="54">
        <v>0</v>
      </c>
      <c r="F404" s="44"/>
      <c r="G404" s="48">
        <f t="shared" si="39"/>
        <v>0</v>
      </c>
    </row>
    <row r="405" spans="1:7" ht="24">
      <c r="A405" s="49" t="s">
        <v>618</v>
      </c>
      <c r="B405" s="47" t="s">
        <v>607</v>
      </c>
      <c r="C405" s="47" t="s">
        <v>811</v>
      </c>
      <c r="D405" s="40" t="s">
        <v>9</v>
      </c>
      <c r="E405" s="54">
        <v>0</v>
      </c>
      <c r="F405" s="44"/>
      <c r="G405" s="48">
        <f t="shared" si="39"/>
        <v>0</v>
      </c>
    </row>
    <row r="406" spans="1:7" ht="24">
      <c r="A406" s="49" t="s">
        <v>619</v>
      </c>
      <c r="B406" s="47" t="s">
        <v>607</v>
      </c>
      <c r="C406" s="47" t="s">
        <v>812</v>
      </c>
      <c r="D406" s="40" t="s">
        <v>9</v>
      </c>
      <c r="E406" s="54">
        <v>0</v>
      </c>
      <c r="F406" s="44"/>
      <c r="G406" s="48">
        <f t="shared" si="39"/>
        <v>0</v>
      </c>
    </row>
    <row r="407" spans="1:7" ht="24">
      <c r="A407" s="49" t="s">
        <v>620</v>
      </c>
      <c r="B407" s="47" t="s">
        <v>607</v>
      </c>
      <c r="C407" s="47" t="s">
        <v>813</v>
      </c>
      <c r="D407" s="40" t="s">
        <v>9</v>
      </c>
      <c r="E407" s="54">
        <v>0</v>
      </c>
      <c r="F407" s="44"/>
      <c r="G407" s="48">
        <f t="shared" si="39"/>
        <v>0</v>
      </c>
    </row>
    <row r="408" spans="1:7" ht="24">
      <c r="A408" s="49" t="s">
        <v>621</v>
      </c>
      <c r="B408" s="47" t="s">
        <v>607</v>
      </c>
      <c r="C408" s="47" t="s">
        <v>814</v>
      </c>
      <c r="D408" s="40" t="s">
        <v>9</v>
      </c>
      <c r="E408" s="54">
        <v>0</v>
      </c>
      <c r="F408" s="44"/>
      <c r="G408" s="48">
        <f t="shared" si="39"/>
        <v>0</v>
      </c>
    </row>
    <row r="409" spans="1:7" ht="24">
      <c r="A409" s="49" t="s">
        <v>622</v>
      </c>
      <c r="B409" s="47" t="s">
        <v>607</v>
      </c>
      <c r="C409" s="47" t="s">
        <v>815</v>
      </c>
      <c r="D409" s="40" t="s">
        <v>9</v>
      </c>
      <c r="E409" s="54">
        <v>0</v>
      </c>
      <c r="F409" s="44"/>
      <c r="G409" s="48">
        <f t="shared" si="39"/>
        <v>0</v>
      </c>
    </row>
    <row r="410" spans="1:7" ht="24">
      <c r="A410" s="49" t="s">
        <v>623</v>
      </c>
      <c r="B410" s="47" t="s">
        <v>607</v>
      </c>
      <c r="C410" s="47" t="s">
        <v>816</v>
      </c>
      <c r="D410" s="40" t="s">
        <v>9</v>
      </c>
      <c r="E410" s="54">
        <v>0</v>
      </c>
      <c r="F410" s="44"/>
      <c r="G410" s="48">
        <f t="shared" si="39"/>
        <v>0</v>
      </c>
    </row>
    <row r="411" spans="1:7" ht="24">
      <c r="A411" s="49" t="s">
        <v>624</v>
      </c>
      <c r="B411" s="47" t="s">
        <v>607</v>
      </c>
      <c r="C411" s="47" t="s">
        <v>817</v>
      </c>
      <c r="D411" s="40" t="s">
        <v>9</v>
      </c>
      <c r="E411" s="54">
        <v>0</v>
      </c>
      <c r="F411" s="44"/>
      <c r="G411" s="48">
        <f t="shared" si="39"/>
        <v>0</v>
      </c>
    </row>
    <row r="412" spans="1:7" ht="24">
      <c r="A412" s="40" t="s">
        <v>625</v>
      </c>
      <c r="B412" s="55" t="s">
        <v>607</v>
      </c>
      <c r="C412" s="55" t="s">
        <v>626</v>
      </c>
      <c r="D412" s="40" t="s">
        <v>9</v>
      </c>
      <c r="E412" s="54">
        <v>0</v>
      </c>
      <c r="F412" s="44"/>
      <c r="G412" s="48">
        <f t="shared" si="39"/>
        <v>0</v>
      </c>
    </row>
    <row r="413" spans="1:7" ht="24">
      <c r="A413" s="49" t="s">
        <v>628</v>
      </c>
      <c r="B413" s="47" t="s">
        <v>607</v>
      </c>
      <c r="C413" s="47" t="s">
        <v>818</v>
      </c>
      <c r="D413" s="40" t="s">
        <v>9</v>
      </c>
      <c r="E413" s="54">
        <v>0</v>
      </c>
      <c r="F413" s="44"/>
      <c r="G413" s="48">
        <f t="shared" si="39"/>
        <v>0</v>
      </c>
    </row>
    <row r="414" spans="1:7" ht="24">
      <c r="A414" s="49" t="s">
        <v>629</v>
      </c>
      <c r="B414" s="47" t="s">
        <v>607</v>
      </c>
      <c r="C414" s="47" t="s">
        <v>819</v>
      </c>
      <c r="D414" s="40" t="s">
        <v>9</v>
      </c>
      <c r="E414" s="54">
        <v>0</v>
      </c>
      <c r="F414" s="44"/>
      <c r="G414" s="48">
        <f t="shared" si="39"/>
        <v>0</v>
      </c>
    </row>
    <row r="415" spans="1:7" ht="24">
      <c r="A415" s="49" t="s">
        <v>630</v>
      </c>
      <c r="B415" s="47" t="s">
        <v>607</v>
      </c>
      <c r="C415" s="47" t="s">
        <v>820</v>
      </c>
      <c r="D415" s="40" t="s">
        <v>9</v>
      </c>
      <c r="E415" s="54">
        <v>0</v>
      </c>
      <c r="F415" s="44"/>
      <c r="G415" s="48">
        <f t="shared" si="39"/>
        <v>0</v>
      </c>
    </row>
    <row r="416" spans="1:7" ht="24">
      <c r="A416" s="49" t="s">
        <v>631</v>
      </c>
      <c r="B416" s="47" t="s">
        <v>607</v>
      </c>
      <c r="C416" s="47" t="s">
        <v>821</v>
      </c>
      <c r="D416" s="40" t="s">
        <v>9</v>
      </c>
      <c r="E416" s="54">
        <v>0</v>
      </c>
      <c r="F416" s="44"/>
      <c r="G416" s="48">
        <f t="shared" si="39"/>
        <v>0</v>
      </c>
    </row>
    <row r="417" spans="1:7" ht="24">
      <c r="A417" s="49" t="s">
        <v>632</v>
      </c>
      <c r="B417" s="47" t="s">
        <v>633</v>
      </c>
      <c r="C417" s="47" t="s">
        <v>1385</v>
      </c>
      <c r="D417" s="40" t="s">
        <v>9</v>
      </c>
      <c r="E417" s="54">
        <v>0</v>
      </c>
      <c r="F417" s="44"/>
      <c r="G417" s="48">
        <f t="shared" si="39"/>
        <v>0</v>
      </c>
    </row>
    <row r="418" spans="1:7" ht="24">
      <c r="A418" s="49" t="s">
        <v>635</v>
      </c>
      <c r="B418" s="47" t="s">
        <v>633</v>
      </c>
      <c r="C418" s="47" t="s">
        <v>1386</v>
      </c>
      <c r="D418" s="40" t="s">
        <v>9</v>
      </c>
      <c r="E418" s="54">
        <v>0</v>
      </c>
      <c r="F418" s="44"/>
      <c r="G418" s="48">
        <f t="shared" si="39"/>
        <v>0</v>
      </c>
    </row>
    <row r="419" spans="1:7" ht="36">
      <c r="A419" s="49" t="s">
        <v>636</v>
      </c>
      <c r="B419" s="47" t="s">
        <v>633</v>
      </c>
      <c r="C419" s="47" t="s">
        <v>822</v>
      </c>
      <c r="D419" s="40" t="s">
        <v>9</v>
      </c>
      <c r="E419" s="54">
        <v>0</v>
      </c>
      <c r="F419" s="44"/>
      <c r="G419" s="48">
        <f t="shared" si="39"/>
        <v>0</v>
      </c>
    </row>
    <row r="420" spans="1:7" ht="36">
      <c r="A420" s="49" t="s">
        <v>637</v>
      </c>
      <c r="B420" s="47" t="s">
        <v>633</v>
      </c>
      <c r="C420" s="47" t="s">
        <v>823</v>
      </c>
      <c r="D420" s="40" t="s">
        <v>9</v>
      </c>
      <c r="E420" s="54">
        <v>0</v>
      </c>
      <c r="F420" s="44"/>
      <c r="G420" s="48">
        <f t="shared" si="39"/>
        <v>0</v>
      </c>
    </row>
    <row r="421" spans="1:7" ht="36">
      <c r="A421" s="49" t="s">
        <v>638</v>
      </c>
      <c r="B421" s="47" t="s">
        <v>633</v>
      </c>
      <c r="C421" s="47" t="s">
        <v>824</v>
      </c>
      <c r="D421" s="40" t="s">
        <v>9</v>
      </c>
      <c r="E421" s="54">
        <v>0</v>
      </c>
      <c r="F421" s="44"/>
      <c r="G421" s="48">
        <f t="shared" si="39"/>
        <v>0</v>
      </c>
    </row>
    <row r="422" spans="1:7" ht="36">
      <c r="A422" s="49" t="s">
        <v>640</v>
      </c>
      <c r="B422" s="47" t="s">
        <v>633</v>
      </c>
      <c r="C422" s="47" t="s">
        <v>825</v>
      </c>
      <c r="D422" s="40" t="s">
        <v>9</v>
      </c>
      <c r="E422" s="54">
        <v>0</v>
      </c>
      <c r="F422" s="44"/>
      <c r="G422" s="48">
        <f t="shared" si="39"/>
        <v>0</v>
      </c>
    </row>
    <row r="423" spans="1:7" ht="36">
      <c r="A423" s="49" t="s">
        <v>641</v>
      </c>
      <c r="B423" s="47" t="s">
        <v>633</v>
      </c>
      <c r="C423" s="47" t="s">
        <v>826</v>
      </c>
      <c r="D423" s="40" t="s">
        <v>9</v>
      </c>
      <c r="E423" s="54">
        <v>0</v>
      </c>
      <c r="F423" s="44"/>
      <c r="G423" s="48">
        <f t="shared" si="39"/>
        <v>0</v>
      </c>
    </row>
    <row r="424" spans="1:7" ht="24">
      <c r="A424" s="49" t="s">
        <v>642</v>
      </c>
      <c r="B424" s="47" t="s">
        <v>633</v>
      </c>
      <c r="C424" s="47" t="s">
        <v>827</v>
      </c>
      <c r="D424" s="40" t="s">
        <v>9</v>
      </c>
      <c r="E424" s="54">
        <v>0</v>
      </c>
      <c r="F424" s="44"/>
      <c r="G424" s="48">
        <f t="shared" si="39"/>
        <v>0</v>
      </c>
    </row>
    <row r="425" spans="1:7">
      <c r="A425" s="49"/>
      <c r="B425" s="47"/>
      <c r="C425" s="47"/>
      <c r="D425" s="40"/>
      <c r="E425" s="50" t="s">
        <v>842</v>
      </c>
      <c r="F425" s="44"/>
      <c r="G425" s="44">
        <f>SUM(G397:G424)</f>
        <v>0</v>
      </c>
    </row>
    <row r="426" spans="1:7">
      <c r="A426" s="40"/>
      <c r="B426" s="40"/>
      <c r="C426" s="45" t="s">
        <v>644</v>
      </c>
      <c r="D426" s="40"/>
      <c r="E426" s="43"/>
      <c r="F426" s="44"/>
      <c r="G426" s="44"/>
    </row>
    <row r="427" spans="1:7" ht="24">
      <c r="A427" s="49" t="s">
        <v>645</v>
      </c>
      <c r="B427" s="47" t="s">
        <v>646</v>
      </c>
      <c r="C427" s="47" t="s">
        <v>867</v>
      </c>
      <c r="D427" s="40" t="s">
        <v>9</v>
      </c>
      <c r="E427" s="43">
        <v>7442.3329999999996</v>
      </c>
      <c r="F427" s="44"/>
      <c r="G427" s="48">
        <f t="shared" ref="G427:G428" si="40">ROUND(E427*F427,2)</f>
        <v>0</v>
      </c>
    </row>
    <row r="428" spans="1:7" ht="24">
      <c r="A428" s="49" t="s">
        <v>647</v>
      </c>
      <c r="B428" s="47" t="s">
        <v>648</v>
      </c>
      <c r="C428" s="47" t="s">
        <v>829</v>
      </c>
      <c r="D428" s="40" t="s">
        <v>9</v>
      </c>
      <c r="E428" s="43">
        <v>4445.05</v>
      </c>
      <c r="F428" s="44"/>
      <c r="G428" s="48">
        <f t="shared" si="40"/>
        <v>0</v>
      </c>
    </row>
    <row r="429" spans="1:7">
      <c r="A429" s="49"/>
      <c r="B429" s="47"/>
      <c r="C429" s="47"/>
      <c r="D429" s="40"/>
      <c r="E429" s="50" t="s">
        <v>842</v>
      </c>
      <c r="F429" s="44"/>
      <c r="G429" s="44">
        <f>SUM(G427:G428)</f>
        <v>0</v>
      </c>
    </row>
    <row r="430" spans="1:7">
      <c r="A430" s="40"/>
      <c r="B430" s="40"/>
      <c r="C430" s="45" t="s">
        <v>650</v>
      </c>
      <c r="D430" s="40"/>
      <c r="E430" s="43"/>
      <c r="F430" s="44"/>
      <c r="G430" s="44"/>
    </row>
    <row r="431" spans="1:7" ht="36">
      <c r="A431" s="49" t="s">
        <v>651</v>
      </c>
      <c r="B431" s="47" t="s">
        <v>652</v>
      </c>
      <c r="C431" s="47" t="s">
        <v>828</v>
      </c>
      <c r="D431" s="40" t="s">
        <v>9</v>
      </c>
      <c r="E431" s="43">
        <v>6849.9390000000003</v>
      </c>
      <c r="F431" s="44"/>
      <c r="G431" s="48">
        <f t="shared" ref="G431:G436" si="41">ROUND(E431*F431,2)</f>
        <v>0</v>
      </c>
    </row>
    <row r="432" spans="1:7" ht="36">
      <c r="A432" s="49" t="s">
        <v>653</v>
      </c>
      <c r="B432" s="47" t="s">
        <v>654</v>
      </c>
      <c r="C432" s="47" t="s">
        <v>868</v>
      </c>
      <c r="D432" s="40" t="s">
        <v>9</v>
      </c>
      <c r="E432" s="43">
        <v>7442.3329999999996</v>
      </c>
      <c r="F432" s="44"/>
      <c r="G432" s="48">
        <f t="shared" si="41"/>
        <v>0</v>
      </c>
    </row>
    <row r="433" spans="1:7" ht="24">
      <c r="A433" s="49" t="s">
        <v>655</v>
      </c>
      <c r="B433" s="47" t="s">
        <v>656</v>
      </c>
      <c r="C433" s="47" t="s">
        <v>869</v>
      </c>
      <c r="D433" s="40" t="s">
        <v>9</v>
      </c>
      <c r="E433" s="43">
        <v>6849.9390000000003</v>
      </c>
      <c r="F433" s="44"/>
      <c r="G433" s="48">
        <f t="shared" si="41"/>
        <v>0</v>
      </c>
    </row>
    <row r="434" spans="1:7" ht="23.25" customHeight="1">
      <c r="A434" s="49" t="s">
        <v>657</v>
      </c>
      <c r="B434" s="47" t="s">
        <v>658</v>
      </c>
      <c r="C434" s="47" t="s">
        <v>870</v>
      </c>
      <c r="D434" s="40" t="s">
        <v>9</v>
      </c>
      <c r="E434" s="43">
        <v>4445.05</v>
      </c>
      <c r="F434" s="44"/>
      <c r="G434" s="48">
        <f t="shared" si="41"/>
        <v>0</v>
      </c>
    </row>
    <row r="435" spans="1:7" ht="36">
      <c r="A435" s="49" t="s">
        <v>659</v>
      </c>
      <c r="B435" s="47" t="s">
        <v>660</v>
      </c>
      <c r="C435" s="47" t="s">
        <v>871</v>
      </c>
      <c r="D435" s="40" t="s">
        <v>9</v>
      </c>
      <c r="E435" s="43">
        <v>4445.05</v>
      </c>
      <c r="F435" s="44"/>
      <c r="G435" s="48">
        <f t="shared" si="41"/>
        <v>0</v>
      </c>
    </row>
    <row r="436" spans="1:7" ht="24">
      <c r="A436" s="49" t="s">
        <v>661</v>
      </c>
      <c r="B436" s="47" t="s">
        <v>656</v>
      </c>
      <c r="C436" s="47" t="s">
        <v>872</v>
      </c>
      <c r="D436" s="40" t="s">
        <v>9</v>
      </c>
      <c r="E436" s="43">
        <v>4445.05</v>
      </c>
      <c r="F436" s="44"/>
      <c r="G436" s="48">
        <f t="shared" si="41"/>
        <v>0</v>
      </c>
    </row>
    <row r="437" spans="1:7">
      <c r="A437" s="49"/>
      <c r="B437" s="47"/>
      <c r="C437" s="47"/>
      <c r="D437" s="40"/>
      <c r="E437" s="50" t="s">
        <v>842</v>
      </c>
      <c r="F437" s="44"/>
      <c r="G437" s="44">
        <f>SUM(G431:G436)</f>
        <v>0</v>
      </c>
    </row>
    <row r="438" spans="1:7">
      <c r="A438" s="40"/>
      <c r="B438" s="40"/>
      <c r="C438" s="45" t="s">
        <v>838</v>
      </c>
      <c r="D438" s="40"/>
      <c r="E438" s="43"/>
      <c r="F438" s="44"/>
      <c r="G438" s="44"/>
    </row>
    <row r="439" spans="1:7">
      <c r="A439" s="40"/>
      <c r="B439" s="40"/>
      <c r="C439" s="45" t="s">
        <v>662</v>
      </c>
      <c r="D439" s="40"/>
      <c r="E439" s="43"/>
      <c r="F439" s="44"/>
      <c r="G439" s="44"/>
    </row>
    <row r="440" spans="1:7" ht="36">
      <c r="A440" s="49" t="s">
        <v>663</v>
      </c>
      <c r="B440" s="47" t="s">
        <v>664</v>
      </c>
      <c r="C440" s="47" t="s">
        <v>830</v>
      </c>
      <c r="D440" s="40" t="s">
        <v>9</v>
      </c>
      <c r="E440" s="54">
        <v>323.29000000000002</v>
      </c>
      <c r="F440" s="44"/>
      <c r="G440" s="48">
        <f t="shared" ref="G440:G443" si="42">ROUND(E440*F440,2)</f>
        <v>0</v>
      </c>
    </row>
    <row r="441" spans="1:7" ht="24">
      <c r="A441" s="49" t="s">
        <v>665</v>
      </c>
      <c r="B441" s="47" t="s">
        <v>666</v>
      </c>
      <c r="C441" s="47" t="s">
        <v>873</v>
      </c>
      <c r="D441" s="40" t="s">
        <v>9</v>
      </c>
      <c r="E441" s="54">
        <v>323.29000000000002</v>
      </c>
      <c r="F441" s="44"/>
      <c r="G441" s="48">
        <f t="shared" si="42"/>
        <v>0</v>
      </c>
    </row>
    <row r="442" spans="1:7" ht="36">
      <c r="A442" s="49" t="s">
        <v>667</v>
      </c>
      <c r="B442" s="47" t="s">
        <v>668</v>
      </c>
      <c r="C442" s="47" t="s">
        <v>874</v>
      </c>
      <c r="D442" s="40" t="s">
        <v>9</v>
      </c>
      <c r="E442" s="54">
        <v>323.29000000000002</v>
      </c>
      <c r="F442" s="44"/>
      <c r="G442" s="48">
        <f t="shared" si="42"/>
        <v>0</v>
      </c>
    </row>
    <row r="443" spans="1:7" ht="36">
      <c r="A443" s="49" t="s">
        <v>669</v>
      </c>
      <c r="B443" s="47" t="s">
        <v>670</v>
      </c>
      <c r="C443" s="47" t="s">
        <v>875</v>
      </c>
      <c r="D443" s="40" t="s">
        <v>9</v>
      </c>
      <c r="E443" s="54">
        <v>323.29000000000002</v>
      </c>
      <c r="F443" s="44"/>
      <c r="G443" s="48">
        <f t="shared" si="42"/>
        <v>0</v>
      </c>
    </row>
    <row r="444" spans="1:7">
      <c r="A444" s="49"/>
      <c r="B444" s="47"/>
      <c r="C444" s="47"/>
      <c r="D444" s="40"/>
      <c r="E444" s="50" t="s">
        <v>842</v>
      </c>
      <c r="F444" s="44"/>
      <c r="G444" s="44">
        <f>SUM(G440:G443)</f>
        <v>0</v>
      </c>
    </row>
    <row r="445" spans="1:7">
      <c r="A445" s="40"/>
      <c r="B445" s="40"/>
      <c r="C445" s="45" t="s">
        <v>671</v>
      </c>
      <c r="D445" s="40"/>
      <c r="E445" s="43"/>
      <c r="F445" s="44"/>
      <c r="G445" s="44"/>
    </row>
    <row r="446" spans="1:7" ht="36">
      <c r="A446" s="49" t="s">
        <v>672</v>
      </c>
      <c r="B446" s="47" t="s">
        <v>664</v>
      </c>
      <c r="C446" s="47" t="s">
        <v>830</v>
      </c>
      <c r="D446" s="40" t="s">
        <v>9</v>
      </c>
      <c r="E446" s="54">
        <v>923.22</v>
      </c>
      <c r="F446" s="44"/>
      <c r="G446" s="48">
        <f t="shared" ref="G446:G449" si="43">ROUND(E446*F446,2)</f>
        <v>0</v>
      </c>
    </row>
    <row r="447" spans="1:7" ht="24">
      <c r="A447" s="49" t="s">
        <v>674</v>
      </c>
      <c r="B447" s="47" t="s">
        <v>666</v>
      </c>
      <c r="C447" s="47" t="s">
        <v>876</v>
      </c>
      <c r="D447" s="40" t="s">
        <v>9</v>
      </c>
      <c r="E447" s="54">
        <v>923.22</v>
      </c>
      <c r="F447" s="44"/>
      <c r="G447" s="48">
        <f t="shared" si="43"/>
        <v>0</v>
      </c>
    </row>
    <row r="448" spans="1:7" ht="36">
      <c r="A448" s="49" t="s">
        <v>675</v>
      </c>
      <c r="B448" s="47" t="s">
        <v>668</v>
      </c>
      <c r="C448" s="47" t="s">
        <v>874</v>
      </c>
      <c r="D448" s="40" t="s">
        <v>9</v>
      </c>
      <c r="E448" s="54">
        <v>923.22</v>
      </c>
      <c r="F448" s="44"/>
      <c r="G448" s="48">
        <f t="shared" si="43"/>
        <v>0</v>
      </c>
    </row>
    <row r="449" spans="1:7" ht="36">
      <c r="A449" s="49" t="s">
        <v>676</v>
      </c>
      <c r="B449" s="47" t="s">
        <v>670</v>
      </c>
      <c r="C449" s="47" t="s">
        <v>877</v>
      </c>
      <c r="D449" s="40" t="s">
        <v>9</v>
      </c>
      <c r="E449" s="43" t="s">
        <v>673</v>
      </c>
      <c r="F449" s="44"/>
      <c r="G449" s="48">
        <f t="shared" si="43"/>
        <v>0</v>
      </c>
    </row>
    <row r="450" spans="1:7">
      <c r="A450" s="49"/>
      <c r="B450" s="47"/>
      <c r="C450" s="47"/>
      <c r="D450" s="40"/>
      <c r="E450" s="50" t="s">
        <v>842</v>
      </c>
      <c r="F450" s="44"/>
      <c r="G450" s="44">
        <f>SUM(G446:G449)</f>
        <v>0</v>
      </c>
    </row>
    <row r="451" spans="1:7">
      <c r="A451" s="40"/>
      <c r="B451" s="40"/>
      <c r="C451" s="45" t="s">
        <v>677</v>
      </c>
      <c r="D451" s="40"/>
      <c r="E451" s="43"/>
      <c r="F451" s="44"/>
      <c r="G451" s="44"/>
    </row>
    <row r="452" spans="1:7" ht="36">
      <c r="A452" s="49" t="s">
        <v>678</v>
      </c>
      <c r="B452" s="47" t="s">
        <v>664</v>
      </c>
      <c r="C452" s="47" t="s">
        <v>679</v>
      </c>
      <c r="D452" s="40" t="s">
        <v>9</v>
      </c>
      <c r="E452" s="54">
        <v>1623.32</v>
      </c>
      <c r="F452" s="44"/>
      <c r="G452" s="48">
        <f t="shared" ref="G452:G456" si="44">ROUND(E452*F452,2)</f>
        <v>0</v>
      </c>
    </row>
    <row r="453" spans="1:7" ht="24">
      <c r="A453" s="49" t="s">
        <v>680</v>
      </c>
      <c r="B453" s="47" t="s">
        <v>666</v>
      </c>
      <c r="C453" s="47" t="s">
        <v>876</v>
      </c>
      <c r="D453" s="58" t="s">
        <v>9</v>
      </c>
      <c r="E453" s="54">
        <v>1623.32</v>
      </c>
      <c r="F453" s="44"/>
      <c r="G453" s="48">
        <f t="shared" si="44"/>
        <v>0</v>
      </c>
    </row>
    <row r="454" spans="1:7" ht="36">
      <c r="A454" s="49" t="s">
        <v>681</v>
      </c>
      <c r="B454" s="47" t="s">
        <v>668</v>
      </c>
      <c r="C454" s="47" t="s">
        <v>874</v>
      </c>
      <c r="D454" s="40" t="s">
        <v>9</v>
      </c>
      <c r="E454" s="54">
        <v>1623.32</v>
      </c>
      <c r="F454" s="44"/>
      <c r="G454" s="48">
        <f t="shared" si="44"/>
        <v>0</v>
      </c>
    </row>
    <row r="455" spans="1:7" ht="36">
      <c r="A455" s="49" t="s">
        <v>682</v>
      </c>
      <c r="B455" s="47" t="s">
        <v>683</v>
      </c>
      <c r="C455" s="47" t="s">
        <v>1387</v>
      </c>
      <c r="D455" s="40" t="s">
        <v>9</v>
      </c>
      <c r="E455" s="54">
        <v>1623.32</v>
      </c>
      <c r="F455" s="44"/>
      <c r="G455" s="48">
        <f t="shared" si="44"/>
        <v>0</v>
      </c>
    </row>
    <row r="456" spans="1:7" ht="24">
      <c r="A456" s="49" t="s">
        <v>684</v>
      </c>
      <c r="B456" s="47" t="s">
        <v>685</v>
      </c>
      <c r="C456" s="47" t="s">
        <v>878</v>
      </c>
      <c r="D456" s="40" t="s">
        <v>9</v>
      </c>
      <c r="E456" s="54">
        <v>1623.32</v>
      </c>
      <c r="F456" s="44"/>
      <c r="G456" s="48">
        <f t="shared" si="44"/>
        <v>0</v>
      </c>
    </row>
    <row r="457" spans="1:7">
      <c r="A457" s="49"/>
      <c r="B457" s="47"/>
      <c r="C457" s="47"/>
      <c r="D457" s="40"/>
      <c r="E457" s="50" t="s">
        <v>842</v>
      </c>
      <c r="F457" s="44"/>
      <c r="G457" s="44">
        <f>SUM(G452:G456)</f>
        <v>0</v>
      </c>
    </row>
    <row r="458" spans="1:7">
      <c r="A458" s="40"/>
      <c r="B458" s="40"/>
      <c r="C458" s="45" t="s">
        <v>686</v>
      </c>
      <c r="D458" s="40"/>
      <c r="E458" s="43"/>
      <c r="F458" s="44"/>
      <c r="G458" s="44"/>
    </row>
    <row r="459" spans="1:7" ht="36">
      <c r="A459" s="49" t="s">
        <v>687</v>
      </c>
      <c r="B459" s="47" t="s">
        <v>664</v>
      </c>
      <c r="C459" s="47" t="s">
        <v>830</v>
      </c>
      <c r="D459" s="40" t="s">
        <v>9</v>
      </c>
      <c r="E459" s="54">
        <v>128.29</v>
      </c>
      <c r="F459" s="44"/>
      <c r="G459" s="48">
        <f t="shared" ref="G459:G462" si="45">ROUND(E459*F459,2)</f>
        <v>0</v>
      </c>
    </row>
    <row r="460" spans="1:7" ht="24">
      <c r="A460" s="49" t="s">
        <v>689</v>
      </c>
      <c r="B460" s="47" t="s">
        <v>666</v>
      </c>
      <c r="C460" s="47" t="s">
        <v>876</v>
      </c>
      <c r="D460" s="40" t="s">
        <v>9</v>
      </c>
      <c r="E460" s="54">
        <v>128.29</v>
      </c>
      <c r="F460" s="44"/>
      <c r="G460" s="48">
        <f t="shared" si="45"/>
        <v>0</v>
      </c>
    </row>
    <row r="461" spans="1:7" ht="36">
      <c r="A461" s="49" t="s">
        <v>690</v>
      </c>
      <c r="B461" s="47" t="s">
        <v>668</v>
      </c>
      <c r="C461" s="47" t="s">
        <v>874</v>
      </c>
      <c r="D461" s="40" t="s">
        <v>9</v>
      </c>
      <c r="E461" s="54">
        <v>128.29</v>
      </c>
      <c r="F461" s="44"/>
      <c r="G461" s="48">
        <f t="shared" si="45"/>
        <v>0</v>
      </c>
    </row>
    <row r="462" spans="1:7" ht="24">
      <c r="A462" s="49" t="s">
        <v>691</v>
      </c>
      <c r="B462" s="47" t="s">
        <v>683</v>
      </c>
      <c r="C462" s="47" t="s">
        <v>879</v>
      </c>
      <c r="D462" s="40" t="s">
        <v>9</v>
      </c>
      <c r="E462" s="54">
        <v>128.29</v>
      </c>
      <c r="F462" s="44"/>
      <c r="G462" s="48">
        <f t="shared" si="45"/>
        <v>0</v>
      </c>
    </row>
    <row r="463" spans="1:7">
      <c r="A463" s="49"/>
      <c r="B463" s="47"/>
      <c r="C463" s="47"/>
      <c r="D463" s="40"/>
      <c r="E463" s="50" t="s">
        <v>842</v>
      </c>
      <c r="F463" s="44"/>
      <c r="G463" s="44">
        <f>SUM(G459:G462)</f>
        <v>0</v>
      </c>
    </row>
    <row r="464" spans="1:7">
      <c r="A464" s="40"/>
      <c r="B464" s="40"/>
      <c r="C464" s="45" t="s">
        <v>692</v>
      </c>
      <c r="D464" s="40"/>
      <c r="E464" s="43"/>
      <c r="F464" s="44"/>
      <c r="G464" s="44"/>
    </row>
    <row r="465" spans="1:7" ht="24">
      <c r="A465" s="49" t="s">
        <v>693</v>
      </c>
      <c r="B465" s="47" t="s">
        <v>694</v>
      </c>
      <c r="C465" s="47" t="s">
        <v>880</v>
      </c>
      <c r="D465" s="40" t="s">
        <v>6</v>
      </c>
      <c r="E465" s="54">
        <v>223.07</v>
      </c>
      <c r="F465" s="44"/>
      <c r="G465" s="48">
        <f t="shared" ref="G465:G471" si="46">ROUND(E465*F465,2)</f>
        <v>0</v>
      </c>
    </row>
    <row r="466" spans="1:7" ht="36">
      <c r="A466" s="49" t="s">
        <v>695</v>
      </c>
      <c r="B466" s="47" t="s">
        <v>696</v>
      </c>
      <c r="C466" s="47" t="s">
        <v>881</v>
      </c>
      <c r="D466" s="40" t="s">
        <v>9</v>
      </c>
      <c r="E466" s="54">
        <v>0</v>
      </c>
      <c r="F466" s="44"/>
      <c r="G466" s="48">
        <f t="shared" si="46"/>
        <v>0</v>
      </c>
    </row>
    <row r="467" spans="1:7" ht="24">
      <c r="A467" s="49" t="s">
        <v>697</v>
      </c>
      <c r="B467" s="47" t="s">
        <v>527</v>
      </c>
      <c r="C467" s="47" t="s">
        <v>774</v>
      </c>
      <c r="D467" s="40" t="s">
        <v>9</v>
      </c>
      <c r="E467" s="54">
        <v>1115.3499999999999</v>
      </c>
      <c r="F467" s="44"/>
      <c r="G467" s="48">
        <f t="shared" si="46"/>
        <v>0</v>
      </c>
    </row>
    <row r="468" spans="1:7" ht="36">
      <c r="A468" s="49" t="s">
        <v>698</v>
      </c>
      <c r="B468" s="47" t="s">
        <v>696</v>
      </c>
      <c r="C468" s="47" t="s">
        <v>881</v>
      </c>
      <c r="D468" s="40" t="s">
        <v>9</v>
      </c>
      <c r="E468" s="54">
        <v>0</v>
      </c>
      <c r="F468" s="44"/>
      <c r="G468" s="48">
        <f t="shared" si="46"/>
        <v>0</v>
      </c>
    </row>
    <row r="469" spans="1:7" ht="24">
      <c r="A469" s="49" t="s">
        <v>699</v>
      </c>
      <c r="B469" s="47" t="s">
        <v>700</v>
      </c>
      <c r="C469" s="47" t="s">
        <v>882</v>
      </c>
      <c r="D469" s="40" t="s">
        <v>9</v>
      </c>
      <c r="E469" s="54">
        <v>1115.3499999999999</v>
      </c>
      <c r="F469" s="44"/>
      <c r="G469" s="48">
        <f t="shared" si="46"/>
        <v>0</v>
      </c>
    </row>
    <row r="470" spans="1:7" ht="24">
      <c r="A470" s="49" t="s">
        <v>701</v>
      </c>
      <c r="B470" s="47" t="s">
        <v>702</v>
      </c>
      <c r="C470" s="47" t="s">
        <v>1388</v>
      </c>
      <c r="D470" s="40" t="s">
        <v>9</v>
      </c>
      <c r="E470" s="54">
        <v>1115.3499999999999</v>
      </c>
      <c r="F470" s="44"/>
      <c r="G470" s="48">
        <f t="shared" si="46"/>
        <v>0</v>
      </c>
    </row>
    <row r="471" spans="1:7" ht="24">
      <c r="A471" s="49" t="s">
        <v>703</v>
      </c>
      <c r="B471" s="47" t="s">
        <v>704</v>
      </c>
      <c r="C471" s="57" t="s">
        <v>1363</v>
      </c>
      <c r="D471" s="40" t="s">
        <v>9</v>
      </c>
      <c r="E471" s="54">
        <v>1115.3499999999999</v>
      </c>
      <c r="F471" s="44"/>
      <c r="G471" s="48">
        <f t="shared" si="46"/>
        <v>0</v>
      </c>
    </row>
    <row r="472" spans="1:7">
      <c r="A472" s="49"/>
      <c r="B472" s="47"/>
      <c r="C472" s="47"/>
      <c r="D472" s="40"/>
      <c r="E472" s="50" t="s">
        <v>842</v>
      </c>
      <c r="F472" s="44"/>
      <c r="G472" s="44">
        <f>SUM(G465:G471)</f>
        <v>0</v>
      </c>
    </row>
    <row r="473" spans="1:7">
      <c r="A473" s="40"/>
      <c r="B473" s="40"/>
      <c r="C473" s="45" t="s">
        <v>705</v>
      </c>
      <c r="D473" s="40"/>
      <c r="E473" s="43"/>
      <c r="F473" s="44"/>
      <c r="G473" s="44"/>
    </row>
    <row r="474" spans="1:7" ht="36">
      <c r="A474" s="49" t="s">
        <v>706</v>
      </c>
      <c r="B474" s="47" t="s">
        <v>707</v>
      </c>
      <c r="C474" s="47" t="s">
        <v>832</v>
      </c>
      <c r="D474" s="40" t="s">
        <v>9</v>
      </c>
      <c r="E474" s="54">
        <v>592.39400000000001</v>
      </c>
      <c r="F474" s="44"/>
      <c r="G474" s="48">
        <f t="shared" ref="G474" si="47">ROUND(E474*F474,2)</f>
        <v>0</v>
      </c>
    </row>
    <row r="475" spans="1:7">
      <c r="A475" s="49"/>
      <c r="B475" s="47"/>
      <c r="C475" s="47"/>
      <c r="D475" s="40"/>
      <c r="E475" s="50" t="s">
        <v>842</v>
      </c>
      <c r="F475" s="44"/>
      <c r="G475" s="44">
        <f>G474</f>
        <v>0</v>
      </c>
    </row>
    <row r="476" spans="1:7" ht="24">
      <c r="A476" s="40"/>
      <c r="B476" s="40"/>
      <c r="C476" s="45" t="s">
        <v>839</v>
      </c>
      <c r="D476" s="40"/>
      <c r="E476" s="43"/>
      <c r="F476" s="44"/>
      <c r="G476" s="44"/>
    </row>
    <row r="477" spans="1:7" ht="72">
      <c r="A477" s="49" t="s">
        <v>708</v>
      </c>
      <c r="B477" s="47" t="s">
        <v>709</v>
      </c>
      <c r="C477" s="47" t="s">
        <v>840</v>
      </c>
      <c r="D477" s="40" t="s">
        <v>222</v>
      </c>
      <c r="E477" s="43" t="s">
        <v>226</v>
      </c>
      <c r="F477" s="44"/>
      <c r="G477" s="48">
        <f t="shared" ref="G477:G482" si="48">ROUND(E477*F477,2)</f>
        <v>0</v>
      </c>
    </row>
    <row r="478" spans="1:7" ht="24">
      <c r="A478" s="49" t="s">
        <v>710</v>
      </c>
      <c r="B478" s="47" t="s">
        <v>711</v>
      </c>
      <c r="C478" s="47" t="s">
        <v>1389</v>
      </c>
      <c r="D478" s="40" t="s">
        <v>712</v>
      </c>
      <c r="E478" s="43" t="s">
        <v>713</v>
      </c>
      <c r="F478" s="44"/>
      <c r="G478" s="48">
        <f t="shared" si="48"/>
        <v>0</v>
      </c>
    </row>
    <row r="479" spans="1:7">
      <c r="A479" s="40" t="s">
        <v>714</v>
      </c>
      <c r="B479" s="40"/>
      <c r="C479" s="55" t="s">
        <v>1390</v>
      </c>
      <c r="D479" s="40" t="s">
        <v>222</v>
      </c>
      <c r="E479" s="43" t="s">
        <v>578</v>
      </c>
      <c r="F479" s="44"/>
      <c r="G479" s="48">
        <f t="shared" si="48"/>
        <v>0</v>
      </c>
    </row>
    <row r="480" spans="1:7" ht="24">
      <c r="A480" s="40" t="s">
        <v>716</v>
      </c>
      <c r="B480" s="55" t="s">
        <v>717</v>
      </c>
      <c r="C480" s="55" t="s">
        <v>718</v>
      </c>
      <c r="D480" s="40" t="s">
        <v>712</v>
      </c>
      <c r="E480" s="43" t="s">
        <v>649</v>
      </c>
      <c r="F480" s="44"/>
      <c r="G480" s="48">
        <f t="shared" si="48"/>
        <v>0</v>
      </c>
    </row>
    <row r="481" spans="1:7" ht="24">
      <c r="A481" s="49" t="s">
        <v>719</v>
      </c>
      <c r="B481" s="47" t="s">
        <v>711</v>
      </c>
      <c r="C481" s="47" t="s">
        <v>1391</v>
      </c>
      <c r="D481" s="40" t="s">
        <v>712</v>
      </c>
      <c r="E481" s="43" t="s">
        <v>720</v>
      </c>
      <c r="F481" s="44"/>
      <c r="G481" s="48">
        <f t="shared" si="48"/>
        <v>0</v>
      </c>
    </row>
    <row r="482" spans="1:7" ht="24">
      <c r="A482" s="49" t="s">
        <v>721</v>
      </c>
      <c r="B482" s="47" t="s">
        <v>711</v>
      </c>
      <c r="C482" s="47" t="s">
        <v>1392</v>
      </c>
      <c r="D482" s="49" t="s">
        <v>712</v>
      </c>
      <c r="E482" s="53" t="s">
        <v>720</v>
      </c>
      <c r="F482" s="59"/>
      <c r="G482" s="48">
        <f t="shared" si="48"/>
        <v>0</v>
      </c>
    </row>
    <row r="483" spans="1:7">
      <c r="A483" s="44"/>
      <c r="B483" s="44"/>
      <c r="C483" s="60"/>
      <c r="D483" s="44"/>
      <c r="E483" s="50" t="s">
        <v>842</v>
      </c>
      <c r="F483" s="44"/>
      <c r="G483" s="44">
        <f>SUM(G477:G482)</f>
        <v>0</v>
      </c>
    </row>
    <row r="484" spans="1:7" ht="14.25" customHeight="1">
      <c r="A484" s="61"/>
      <c r="B484" s="61"/>
      <c r="C484" s="62" t="s">
        <v>1291</v>
      </c>
      <c r="D484" s="61"/>
      <c r="E484" s="63"/>
      <c r="F484" s="61"/>
      <c r="G484" s="61"/>
    </row>
    <row r="485" spans="1:7" ht="36">
      <c r="A485" s="49" t="s">
        <v>1177</v>
      </c>
      <c r="B485" s="64" t="s">
        <v>503</v>
      </c>
      <c r="C485" s="64" t="s">
        <v>1292</v>
      </c>
      <c r="D485" s="65" t="s">
        <v>211</v>
      </c>
      <c r="E485" s="66">
        <v>85</v>
      </c>
      <c r="F485" s="67"/>
      <c r="G485" s="68">
        <f t="shared" ref="G485:G492" si="49">ROUND(E485*F485,2)</f>
        <v>0</v>
      </c>
    </row>
    <row r="486" spans="1:7" ht="36">
      <c r="A486" s="49" t="s">
        <v>1178</v>
      </c>
      <c r="B486" s="64" t="s">
        <v>503</v>
      </c>
      <c r="C486" s="64" t="s">
        <v>1293</v>
      </c>
      <c r="D486" s="65" t="s">
        <v>211</v>
      </c>
      <c r="E486" s="66">
        <v>42.25</v>
      </c>
      <c r="F486" s="67"/>
      <c r="G486" s="68">
        <f t="shared" si="49"/>
        <v>0</v>
      </c>
    </row>
    <row r="487" spans="1:7" ht="36">
      <c r="A487" s="49" t="s">
        <v>1179</v>
      </c>
      <c r="B487" s="64" t="s">
        <v>503</v>
      </c>
      <c r="C487" s="64" t="s">
        <v>1294</v>
      </c>
      <c r="D487" s="65" t="s">
        <v>211</v>
      </c>
      <c r="E487" s="66">
        <v>7.55</v>
      </c>
      <c r="F487" s="67"/>
      <c r="G487" s="68">
        <f t="shared" si="49"/>
        <v>0</v>
      </c>
    </row>
    <row r="488" spans="1:7" ht="36">
      <c r="A488" s="49" t="s">
        <v>1180</v>
      </c>
      <c r="B488" s="64" t="s">
        <v>503</v>
      </c>
      <c r="C488" s="64" t="s">
        <v>1295</v>
      </c>
      <c r="D488" s="65" t="s">
        <v>222</v>
      </c>
      <c r="E488" s="66">
        <v>6</v>
      </c>
      <c r="F488" s="67"/>
      <c r="G488" s="68">
        <f t="shared" si="49"/>
        <v>0</v>
      </c>
    </row>
    <row r="489" spans="1:7" ht="36">
      <c r="A489" s="49" t="s">
        <v>1181</v>
      </c>
      <c r="B489" s="64" t="s">
        <v>1035</v>
      </c>
      <c r="C489" s="64" t="s">
        <v>1036</v>
      </c>
      <c r="D489" s="69" t="s">
        <v>9</v>
      </c>
      <c r="E489" s="70">
        <v>2189.4960000000001</v>
      </c>
      <c r="F489" s="71"/>
      <c r="G489" s="68">
        <f t="shared" si="49"/>
        <v>0</v>
      </c>
    </row>
    <row r="490" spans="1:7" ht="24">
      <c r="A490" s="49" t="s">
        <v>1182</v>
      </c>
      <c r="B490" s="64" t="s">
        <v>1063</v>
      </c>
      <c r="C490" s="64" t="s">
        <v>1064</v>
      </c>
      <c r="D490" s="69" t="s">
        <v>9</v>
      </c>
      <c r="E490" s="70">
        <v>55.08</v>
      </c>
      <c r="F490" s="71"/>
      <c r="G490" s="68">
        <f t="shared" si="49"/>
        <v>0</v>
      </c>
    </row>
    <row r="491" spans="1:7" ht="24">
      <c r="A491" s="49" t="s">
        <v>1183</v>
      </c>
      <c r="B491" s="64" t="s">
        <v>1060</v>
      </c>
      <c r="C491" s="64" t="s">
        <v>1061</v>
      </c>
      <c r="D491" s="69" t="s">
        <v>9</v>
      </c>
      <c r="E491" s="70">
        <v>63.341999999999999</v>
      </c>
      <c r="F491" s="71"/>
      <c r="G491" s="68">
        <f t="shared" si="49"/>
        <v>0</v>
      </c>
    </row>
    <row r="492" spans="1:7" ht="24">
      <c r="A492" s="49" t="s">
        <v>1186</v>
      </c>
      <c r="B492" s="64" t="s">
        <v>1252</v>
      </c>
      <c r="C492" s="64" t="s">
        <v>1296</v>
      </c>
      <c r="D492" s="65" t="s">
        <v>9</v>
      </c>
      <c r="E492" s="66">
        <v>3.6</v>
      </c>
      <c r="F492" s="67"/>
      <c r="G492" s="68">
        <f t="shared" si="49"/>
        <v>0</v>
      </c>
    </row>
    <row r="493" spans="1:7" ht="24">
      <c r="A493" s="49" t="s">
        <v>1187</v>
      </c>
      <c r="B493" s="64" t="s">
        <v>1249</v>
      </c>
      <c r="C493" s="64" t="s">
        <v>1297</v>
      </c>
      <c r="D493" s="65" t="s">
        <v>712</v>
      </c>
      <c r="E493" s="66">
        <v>1</v>
      </c>
      <c r="F493" s="67"/>
      <c r="G493" s="68">
        <f t="shared" ref="G493" si="50">ROUND(E493*F493,2)</f>
        <v>0</v>
      </c>
    </row>
    <row r="494" spans="1:7" ht="36">
      <c r="A494" s="49" t="s">
        <v>1188</v>
      </c>
      <c r="B494" s="64" t="s">
        <v>1001</v>
      </c>
      <c r="C494" s="64" t="s">
        <v>1256</v>
      </c>
      <c r="D494" s="69" t="s">
        <v>9</v>
      </c>
      <c r="E494" s="70">
        <v>46.76</v>
      </c>
      <c r="F494" s="71"/>
      <c r="G494" s="68">
        <f>ROUND(E494*F494,2)</f>
        <v>0</v>
      </c>
    </row>
    <row r="495" spans="1:7" ht="23.25" customHeight="1">
      <c r="A495" s="49" t="s">
        <v>1189</v>
      </c>
      <c r="B495" s="64" t="s">
        <v>1001</v>
      </c>
      <c r="C495" s="64" t="s">
        <v>1257</v>
      </c>
      <c r="D495" s="69" t="s">
        <v>9</v>
      </c>
      <c r="E495" s="70">
        <v>75.025000000000006</v>
      </c>
      <c r="F495" s="71"/>
      <c r="G495" s="68">
        <f>ROUND(E495*F495,2)</f>
        <v>0</v>
      </c>
    </row>
    <row r="496" spans="1:7" ht="36">
      <c r="A496" s="49" t="s">
        <v>1190</v>
      </c>
      <c r="B496" s="64" t="s">
        <v>1001</v>
      </c>
      <c r="C496" s="64" t="s">
        <v>1258</v>
      </c>
      <c r="D496" s="69" t="s">
        <v>9</v>
      </c>
      <c r="E496" s="70">
        <v>38.688000000000002</v>
      </c>
      <c r="F496" s="71"/>
      <c r="G496" s="68">
        <f>ROUND(E496*F496,2)</f>
        <v>0</v>
      </c>
    </row>
    <row r="497" spans="1:7" ht="36">
      <c r="A497" s="49" t="s">
        <v>1191</v>
      </c>
      <c r="B497" s="64" t="s">
        <v>1001</v>
      </c>
      <c r="C497" s="64" t="s">
        <v>1259</v>
      </c>
      <c r="D497" s="69" t="s">
        <v>9</v>
      </c>
      <c r="E497" s="70">
        <v>16.038</v>
      </c>
      <c r="F497" s="71"/>
      <c r="G497" s="68">
        <f t="shared" ref="G497:G551" si="51">ROUND(E497*F497,2)</f>
        <v>0</v>
      </c>
    </row>
    <row r="498" spans="1:7" ht="36">
      <c r="A498" s="49" t="s">
        <v>1192</v>
      </c>
      <c r="B498" s="64" t="s">
        <v>1043</v>
      </c>
      <c r="C498" s="64" t="s">
        <v>1298</v>
      </c>
      <c r="D498" s="69" t="s">
        <v>712</v>
      </c>
      <c r="E498" s="70">
        <v>4</v>
      </c>
      <c r="F498" s="71"/>
      <c r="G498" s="68">
        <f t="shared" si="51"/>
        <v>0</v>
      </c>
    </row>
    <row r="499" spans="1:7" ht="36">
      <c r="A499" s="49" t="s">
        <v>1193</v>
      </c>
      <c r="B499" s="64" t="s">
        <v>1043</v>
      </c>
      <c r="C499" s="64" t="s">
        <v>1299</v>
      </c>
      <c r="D499" s="69" t="s">
        <v>712</v>
      </c>
      <c r="E499" s="70">
        <v>2</v>
      </c>
      <c r="F499" s="71"/>
      <c r="G499" s="68">
        <f t="shared" si="51"/>
        <v>0</v>
      </c>
    </row>
    <row r="500" spans="1:7" ht="36">
      <c r="A500" s="49" t="s">
        <v>1194</v>
      </c>
      <c r="B500" s="64" t="s">
        <v>1043</v>
      </c>
      <c r="C500" s="64" t="s">
        <v>1300</v>
      </c>
      <c r="D500" s="69" t="s">
        <v>712</v>
      </c>
      <c r="E500" s="70">
        <v>20</v>
      </c>
      <c r="F500" s="71"/>
      <c r="G500" s="68">
        <f t="shared" si="51"/>
        <v>0</v>
      </c>
    </row>
    <row r="501" spans="1:7" ht="36">
      <c r="A501" s="49" t="s">
        <v>1195</v>
      </c>
      <c r="B501" s="64" t="s">
        <v>1043</v>
      </c>
      <c r="C501" s="64" t="s">
        <v>1301</v>
      </c>
      <c r="D501" s="69" t="s">
        <v>712</v>
      </c>
      <c r="E501" s="70">
        <v>23</v>
      </c>
      <c r="F501" s="71"/>
      <c r="G501" s="68">
        <f t="shared" si="51"/>
        <v>0</v>
      </c>
    </row>
    <row r="502" spans="1:7" ht="36">
      <c r="A502" s="49" t="s">
        <v>1196</v>
      </c>
      <c r="B502" s="64" t="s">
        <v>1043</v>
      </c>
      <c r="C502" s="64" t="s">
        <v>1302</v>
      </c>
      <c r="D502" s="69" t="s">
        <v>712</v>
      </c>
      <c r="E502" s="70">
        <v>2</v>
      </c>
      <c r="F502" s="71"/>
      <c r="G502" s="68">
        <f t="shared" si="51"/>
        <v>0</v>
      </c>
    </row>
    <row r="503" spans="1:7" ht="36">
      <c r="A503" s="49" t="s">
        <v>1197</v>
      </c>
      <c r="B503" s="64" t="s">
        <v>1043</v>
      </c>
      <c r="C503" s="64" t="s">
        <v>1303</v>
      </c>
      <c r="D503" s="69" t="s">
        <v>712</v>
      </c>
      <c r="E503" s="70">
        <v>6</v>
      </c>
      <c r="F503" s="71"/>
      <c r="G503" s="68">
        <f t="shared" si="51"/>
        <v>0</v>
      </c>
    </row>
    <row r="504" spans="1:7" ht="36">
      <c r="A504" s="49" t="s">
        <v>1198</v>
      </c>
      <c r="B504" s="64" t="s">
        <v>1043</v>
      </c>
      <c r="C504" s="64" t="s">
        <v>1304</v>
      </c>
      <c r="D504" s="69" t="s">
        <v>712</v>
      </c>
      <c r="E504" s="70">
        <v>7</v>
      </c>
      <c r="F504" s="71"/>
      <c r="G504" s="68">
        <f t="shared" si="51"/>
        <v>0</v>
      </c>
    </row>
    <row r="505" spans="1:7" ht="36">
      <c r="A505" s="49" t="s">
        <v>1200</v>
      </c>
      <c r="B505" s="64" t="s">
        <v>1043</v>
      </c>
      <c r="C505" s="64" t="s">
        <v>1305</v>
      </c>
      <c r="D505" s="69" t="s">
        <v>712</v>
      </c>
      <c r="E505" s="70">
        <v>5</v>
      </c>
      <c r="F505" s="71"/>
      <c r="G505" s="68">
        <f t="shared" si="51"/>
        <v>0</v>
      </c>
    </row>
    <row r="506" spans="1:7" ht="36">
      <c r="A506" s="49" t="s">
        <v>1201</v>
      </c>
      <c r="B506" s="64" t="s">
        <v>1043</v>
      </c>
      <c r="C506" s="64" t="s">
        <v>1306</v>
      </c>
      <c r="D506" s="69" t="s">
        <v>712</v>
      </c>
      <c r="E506" s="70">
        <v>2</v>
      </c>
      <c r="F506" s="71"/>
      <c r="G506" s="68">
        <f t="shared" si="51"/>
        <v>0</v>
      </c>
    </row>
    <row r="507" spans="1:7" ht="36">
      <c r="A507" s="49" t="s">
        <v>1202</v>
      </c>
      <c r="B507" s="64" t="s">
        <v>1043</v>
      </c>
      <c r="C507" s="64" t="s">
        <v>1307</v>
      </c>
      <c r="D507" s="69" t="s">
        <v>712</v>
      </c>
      <c r="E507" s="70">
        <v>2</v>
      </c>
      <c r="F507" s="71"/>
      <c r="G507" s="68">
        <f t="shared" si="51"/>
        <v>0</v>
      </c>
    </row>
    <row r="508" spans="1:7" ht="36">
      <c r="A508" s="49" t="s">
        <v>1203</v>
      </c>
      <c r="B508" s="64" t="s">
        <v>1043</v>
      </c>
      <c r="C508" s="64" t="s">
        <v>1308</v>
      </c>
      <c r="D508" s="69" t="s">
        <v>712</v>
      </c>
      <c r="E508" s="70">
        <v>3</v>
      </c>
      <c r="F508" s="71"/>
      <c r="G508" s="68">
        <f t="shared" si="51"/>
        <v>0</v>
      </c>
    </row>
    <row r="509" spans="1:7" ht="36">
      <c r="A509" s="49" t="s">
        <v>1204</v>
      </c>
      <c r="B509" s="64" t="s">
        <v>1043</v>
      </c>
      <c r="C509" s="64" t="s">
        <v>1309</v>
      </c>
      <c r="D509" s="69" t="s">
        <v>712</v>
      </c>
      <c r="E509" s="70">
        <v>9</v>
      </c>
      <c r="F509" s="71"/>
      <c r="G509" s="68">
        <f t="shared" si="51"/>
        <v>0</v>
      </c>
    </row>
    <row r="510" spans="1:7" ht="36">
      <c r="A510" s="49" t="s">
        <v>1205</v>
      </c>
      <c r="B510" s="64" t="s">
        <v>1043</v>
      </c>
      <c r="C510" s="64" t="s">
        <v>1310</v>
      </c>
      <c r="D510" s="69" t="s">
        <v>712</v>
      </c>
      <c r="E510" s="70">
        <v>5</v>
      </c>
      <c r="F510" s="71"/>
      <c r="G510" s="68">
        <f t="shared" si="51"/>
        <v>0</v>
      </c>
    </row>
    <row r="511" spans="1:7" ht="36">
      <c r="A511" s="49" t="s">
        <v>1206</v>
      </c>
      <c r="B511" s="64" t="s">
        <v>1043</v>
      </c>
      <c r="C511" s="64" t="s">
        <v>1311</v>
      </c>
      <c r="D511" s="69" t="s">
        <v>712</v>
      </c>
      <c r="E511" s="70">
        <v>2</v>
      </c>
      <c r="F511" s="71"/>
      <c r="G511" s="68">
        <f t="shared" si="51"/>
        <v>0</v>
      </c>
    </row>
    <row r="512" spans="1:7" ht="36">
      <c r="A512" s="49" t="s">
        <v>1207</v>
      </c>
      <c r="B512" s="64" t="s">
        <v>1043</v>
      </c>
      <c r="C512" s="64" t="s">
        <v>1312</v>
      </c>
      <c r="D512" s="69" t="s">
        <v>712</v>
      </c>
      <c r="E512" s="70">
        <v>1</v>
      </c>
      <c r="F512" s="71"/>
      <c r="G512" s="68">
        <f t="shared" si="51"/>
        <v>0</v>
      </c>
    </row>
    <row r="513" spans="1:7" ht="36">
      <c r="A513" s="49" t="s">
        <v>1208</v>
      </c>
      <c r="B513" s="64" t="s">
        <v>1043</v>
      </c>
      <c r="C513" s="64" t="s">
        <v>1313</v>
      </c>
      <c r="D513" s="69" t="s">
        <v>712</v>
      </c>
      <c r="E513" s="70">
        <v>1</v>
      </c>
      <c r="F513" s="71"/>
      <c r="G513" s="68">
        <f t="shared" si="51"/>
        <v>0</v>
      </c>
    </row>
    <row r="514" spans="1:7" ht="36">
      <c r="A514" s="49" t="s">
        <v>1209</v>
      </c>
      <c r="B514" s="64" t="s">
        <v>1043</v>
      </c>
      <c r="C514" s="64" t="s">
        <v>1314</v>
      </c>
      <c r="D514" s="69" t="s">
        <v>712</v>
      </c>
      <c r="E514" s="70">
        <v>2</v>
      </c>
      <c r="F514" s="71"/>
      <c r="G514" s="68">
        <f t="shared" si="51"/>
        <v>0</v>
      </c>
    </row>
    <row r="515" spans="1:7" ht="36">
      <c r="A515" s="49" t="s">
        <v>1210</v>
      </c>
      <c r="B515" s="64" t="s">
        <v>1043</v>
      </c>
      <c r="C515" s="64" t="s">
        <v>1315</v>
      </c>
      <c r="D515" s="69" t="s">
        <v>712</v>
      </c>
      <c r="E515" s="70">
        <v>2</v>
      </c>
      <c r="F515" s="71"/>
      <c r="G515" s="68">
        <f t="shared" si="51"/>
        <v>0</v>
      </c>
    </row>
    <row r="516" spans="1:7" ht="36">
      <c r="A516" s="49" t="s">
        <v>1211</v>
      </c>
      <c r="B516" s="64" t="s">
        <v>1043</v>
      </c>
      <c r="C516" s="64" t="s">
        <v>1316</v>
      </c>
      <c r="D516" s="69" t="s">
        <v>712</v>
      </c>
      <c r="E516" s="70">
        <v>1</v>
      </c>
      <c r="F516" s="71"/>
      <c r="G516" s="68">
        <f t="shared" si="51"/>
        <v>0</v>
      </c>
    </row>
    <row r="517" spans="1:7" ht="36">
      <c r="A517" s="49" t="s">
        <v>1212</v>
      </c>
      <c r="B517" s="64" t="s">
        <v>1043</v>
      </c>
      <c r="C517" s="64" t="s">
        <v>1317</v>
      </c>
      <c r="D517" s="69" t="s">
        <v>712</v>
      </c>
      <c r="E517" s="70">
        <v>1</v>
      </c>
      <c r="F517" s="71"/>
      <c r="G517" s="68">
        <f t="shared" si="51"/>
        <v>0</v>
      </c>
    </row>
    <row r="518" spans="1:7" ht="36">
      <c r="A518" s="49" t="s">
        <v>1213</v>
      </c>
      <c r="B518" s="64" t="s">
        <v>1043</v>
      </c>
      <c r="C518" s="64" t="s">
        <v>1318</v>
      </c>
      <c r="D518" s="69" t="s">
        <v>712</v>
      </c>
      <c r="E518" s="70">
        <v>2</v>
      </c>
      <c r="F518" s="71"/>
      <c r="G518" s="68">
        <f t="shared" si="51"/>
        <v>0</v>
      </c>
    </row>
    <row r="519" spans="1:7" ht="36">
      <c r="A519" s="49" t="s">
        <v>1214</v>
      </c>
      <c r="B519" s="64" t="s">
        <v>1043</v>
      </c>
      <c r="C519" s="64" t="s">
        <v>1319</v>
      </c>
      <c r="D519" s="69" t="s">
        <v>712</v>
      </c>
      <c r="E519" s="70">
        <v>20</v>
      </c>
      <c r="F519" s="71"/>
      <c r="G519" s="68">
        <f t="shared" si="51"/>
        <v>0</v>
      </c>
    </row>
    <row r="520" spans="1:7" ht="36">
      <c r="A520" s="49" t="s">
        <v>1217</v>
      </c>
      <c r="B520" s="64" t="s">
        <v>1043</v>
      </c>
      <c r="C520" s="64" t="s">
        <v>1320</v>
      </c>
      <c r="D520" s="69" t="s">
        <v>712</v>
      </c>
      <c r="E520" s="70">
        <v>10</v>
      </c>
      <c r="F520" s="71"/>
      <c r="G520" s="68">
        <f t="shared" si="51"/>
        <v>0</v>
      </c>
    </row>
    <row r="521" spans="1:7" ht="36">
      <c r="A521" s="49" t="s">
        <v>1218</v>
      </c>
      <c r="B521" s="64" t="s">
        <v>1043</v>
      </c>
      <c r="C521" s="64" t="s">
        <v>1321</v>
      </c>
      <c r="D521" s="69" t="s">
        <v>712</v>
      </c>
      <c r="E521" s="70">
        <v>6</v>
      </c>
      <c r="F521" s="71"/>
      <c r="G521" s="68">
        <f t="shared" si="51"/>
        <v>0</v>
      </c>
    </row>
    <row r="522" spans="1:7" ht="36">
      <c r="A522" s="49" t="s">
        <v>1220</v>
      </c>
      <c r="B522" s="64" t="s">
        <v>1043</v>
      </c>
      <c r="C522" s="64" t="s">
        <v>1322</v>
      </c>
      <c r="D522" s="69" t="s">
        <v>712</v>
      </c>
      <c r="E522" s="70">
        <v>5</v>
      </c>
      <c r="F522" s="71"/>
      <c r="G522" s="68">
        <f t="shared" si="51"/>
        <v>0</v>
      </c>
    </row>
    <row r="523" spans="1:7" ht="36">
      <c r="A523" s="49" t="s">
        <v>1221</v>
      </c>
      <c r="B523" s="64" t="s">
        <v>1043</v>
      </c>
      <c r="C523" s="64" t="s">
        <v>1323</v>
      </c>
      <c r="D523" s="69" t="s">
        <v>712</v>
      </c>
      <c r="E523" s="70">
        <v>1</v>
      </c>
      <c r="F523" s="71"/>
      <c r="G523" s="68">
        <f t="shared" si="51"/>
        <v>0</v>
      </c>
    </row>
    <row r="524" spans="1:7" ht="36">
      <c r="A524" s="49" t="s">
        <v>1222</v>
      </c>
      <c r="B524" s="64" t="s">
        <v>1043</v>
      </c>
      <c r="C524" s="64" t="s">
        <v>1324</v>
      </c>
      <c r="D524" s="69" t="s">
        <v>712</v>
      </c>
      <c r="E524" s="70">
        <v>1</v>
      </c>
      <c r="F524" s="71"/>
      <c r="G524" s="68">
        <f t="shared" si="51"/>
        <v>0</v>
      </c>
    </row>
    <row r="525" spans="1:7" ht="36">
      <c r="A525" s="49" t="s">
        <v>1223</v>
      </c>
      <c r="B525" s="64" t="s">
        <v>1043</v>
      </c>
      <c r="C525" s="64" t="s">
        <v>1325</v>
      </c>
      <c r="D525" s="69" t="s">
        <v>712</v>
      </c>
      <c r="E525" s="70">
        <v>5</v>
      </c>
      <c r="F525" s="71"/>
      <c r="G525" s="68">
        <f t="shared" si="51"/>
        <v>0</v>
      </c>
    </row>
    <row r="526" spans="1:7" ht="36">
      <c r="A526" s="49" t="s">
        <v>1225</v>
      </c>
      <c r="B526" s="64" t="s">
        <v>1043</v>
      </c>
      <c r="C526" s="64" t="s">
        <v>1326</v>
      </c>
      <c r="D526" s="69" t="s">
        <v>712</v>
      </c>
      <c r="E526" s="70">
        <v>1</v>
      </c>
      <c r="F526" s="71"/>
      <c r="G526" s="68">
        <f t="shared" si="51"/>
        <v>0</v>
      </c>
    </row>
    <row r="527" spans="1:7" ht="36">
      <c r="A527" s="49" t="s">
        <v>1227</v>
      </c>
      <c r="B527" s="64" t="s">
        <v>1043</v>
      </c>
      <c r="C527" s="64" t="s">
        <v>1327</v>
      </c>
      <c r="D527" s="69" t="s">
        <v>712</v>
      </c>
      <c r="E527" s="70">
        <v>1</v>
      </c>
      <c r="F527" s="71"/>
      <c r="G527" s="68">
        <f t="shared" si="51"/>
        <v>0</v>
      </c>
    </row>
    <row r="528" spans="1:7" ht="36">
      <c r="A528" s="49" t="s">
        <v>1228</v>
      </c>
      <c r="B528" s="64" t="s">
        <v>1043</v>
      </c>
      <c r="C528" s="64" t="s">
        <v>1328</v>
      </c>
      <c r="D528" s="69" t="s">
        <v>712</v>
      </c>
      <c r="E528" s="70">
        <v>1</v>
      </c>
      <c r="F528" s="71"/>
      <c r="G528" s="68">
        <f t="shared" si="51"/>
        <v>0</v>
      </c>
    </row>
    <row r="529" spans="1:7" ht="36">
      <c r="A529" s="49" t="s">
        <v>1229</v>
      </c>
      <c r="B529" s="64" t="s">
        <v>1043</v>
      </c>
      <c r="C529" s="64" t="s">
        <v>1329</v>
      </c>
      <c r="D529" s="69" t="s">
        <v>712</v>
      </c>
      <c r="E529" s="70">
        <v>1</v>
      </c>
      <c r="F529" s="71"/>
      <c r="G529" s="68">
        <f t="shared" si="51"/>
        <v>0</v>
      </c>
    </row>
    <row r="530" spans="1:7" ht="36">
      <c r="A530" s="49" t="s">
        <v>1230</v>
      </c>
      <c r="B530" s="64" t="s">
        <v>1043</v>
      </c>
      <c r="C530" s="64" t="s">
        <v>1330</v>
      </c>
      <c r="D530" s="69" t="s">
        <v>712</v>
      </c>
      <c r="E530" s="70">
        <v>1</v>
      </c>
      <c r="F530" s="71"/>
      <c r="G530" s="68">
        <f t="shared" si="51"/>
        <v>0</v>
      </c>
    </row>
    <row r="531" spans="1:7" ht="36">
      <c r="A531" s="49" t="s">
        <v>1231</v>
      </c>
      <c r="B531" s="64" t="s">
        <v>1043</v>
      </c>
      <c r="C531" s="64" t="s">
        <v>1331</v>
      </c>
      <c r="D531" s="69" t="s">
        <v>712</v>
      </c>
      <c r="E531" s="70">
        <v>2</v>
      </c>
      <c r="F531" s="71"/>
      <c r="G531" s="68">
        <f t="shared" si="51"/>
        <v>0</v>
      </c>
    </row>
    <row r="532" spans="1:7" ht="36">
      <c r="A532" s="49" t="s">
        <v>1232</v>
      </c>
      <c r="B532" s="64" t="s">
        <v>1043</v>
      </c>
      <c r="C532" s="64" t="s">
        <v>1332</v>
      </c>
      <c r="D532" s="69" t="s">
        <v>712</v>
      </c>
      <c r="E532" s="70">
        <v>14</v>
      </c>
      <c r="F532" s="71"/>
      <c r="G532" s="68">
        <f t="shared" si="51"/>
        <v>0</v>
      </c>
    </row>
    <row r="533" spans="1:7" ht="36">
      <c r="A533" s="49" t="s">
        <v>1234</v>
      </c>
      <c r="B533" s="64" t="s">
        <v>1043</v>
      </c>
      <c r="C533" s="64" t="s">
        <v>1333</v>
      </c>
      <c r="D533" s="69" t="s">
        <v>712</v>
      </c>
      <c r="E533" s="70">
        <v>5</v>
      </c>
      <c r="F533" s="71"/>
      <c r="G533" s="68">
        <f t="shared" si="51"/>
        <v>0</v>
      </c>
    </row>
    <row r="534" spans="1:7" ht="36">
      <c r="A534" s="49" t="s">
        <v>1235</v>
      </c>
      <c r="B534" s="64" t="s">
        <v>1043</v>
      </c>
      <c r="C534" s="64" t="s">
        <v>1334</v>
      </c>
      <c r="D534" s="69" t="s">
        <v>712</v>
      </c>
      <c r="E534" s="70">
        <v>1</v>
      </c>
      <c r="F534" s="71"/>
      <c r="G534" s="68">
        <f t="shared" si="51"/>
        <v>0</v>
      </c>
    </row>
    <row r="535" spans="1:7" ht="36">
      <c r="A535" s="49" t="s">
        <v>1236</v>
      </c>
      <c r="B535" s="64" t="s">
        <v>1043</v>
      </c>
      <c r="C535" s="64" t="s">
        <v>1335</v>
      </c>
      <c r="D535" s="69" t="s">
        <v>712</v>
      </c>
      <c r="E535" s="70">
        <v>1</v>
      </c>
      <c r="F535" s="71"/>
      <c r="G535" s="68">
        <f t="shared" si="51"/>
        <v>0</v>
      </c>
    </row>
    <row r="536" spans="1:7" ht="36">
      <c r="A536" s="49" t="s">
        <v>1237</v>
      </c>
      <c r="B536" s="64" t="s">
        <v>1043</v>
      </c>
      <c r="C536" s="64" t="s">
        <v>1336</v>
      </c>
      <c r="D536" s="69" t="s">
        <v>712</v>
      </c>
      <c r="E536" s="70">
        <v>1</v>
      </c>
      <c r="F536" s="71"/>
      <c r="G536" s="68">
        <f t="shared" si="51"/>
        <v>0</v>
      </c>
    </row>
    <row r="537" spans="1:7" ht="36">
      <c r="A537" s="49" t="s">
        <v>1238</v>
      </c>
      <c r="B537" s="64" t="s">
        <v>1043</v>
      </c>
      <c r="C537" s="64" t="s">
        <v>1337</v>
      </c>
      <c r="D537" s="69" t="s">
        <v>712</v>
      </c>
      <c r="E537" s="70">
        <v>9</v>
      </c>
      <c r="F537" s="71"/>
      <c r="G537" s="68">
        <f t="shared" si="51"/>
        <v>0</v>
      </c>
    </row>
    <row r="538" spans="1:7" ht="36">
      <c r="A538" s="49" t="s">
        <v>1239</v>
      </c>
      <c r="B538" s="64" t="s">
        <v>1043</v>
      </c>
      <c r="C538" s="64" t="s">
        <v>1338</v>
      </c>
      <c r="D538" s="69" t="s">
        <v>712</v>
      </c>
      <c r="E538" s="70">
        <v>1</v>
      </c>
      <c r="F538" s="71"/>
      <c r="G538" s="68">
        <f t="shared" si="51"/>
        <v>0</v>
      </c>
    </row>
    <row r="539" spans="1:7" ht="36">
      <c r="A539" s="49" t="s">
        <v>1242</v>
      </c>
      <c r="B539" s="64" t="s">
        <v>1043</v>
      </c>
      <c r="C539" s="64" t="s">
        <v>1339</v>
      </c>
      <c r="D539" s="69" t="s">
        <v>712</v>
      </c>
      <c r="E539" s="70">
        <v>1</v>
      </c>
      <c r="F539" s="71"/>
      <c r="G539" s="68">
        <f t="shared" si="51"/>
        <v>0</v>
      </c>
    </row>
    <row r="540" spans="1:7" ht="36">
      <c r="A540" s="49" t="s">
        <v>1244</v>
      </c>
      <c r="B540" s="64" t="s">
        <v>1043</v>
      </c>
      <c r="C540" s="64" t="s">
        <v>1340</v>
      </c>
      <c r="D540" s="69" t="s">
        <v>712</v>
      </c>
      <c r="E540" s="70">
        <v>1</v>
      </c>
      <c r="F540" s="71"/>
      <c r="G540" s="68">
        <f t="shared" si="51"/>
        <v>0</v>
      </c>
    </row>
    <row r="541" spans="1:7" ht="36">
      <c r="A541" s="49" t="s">
        <v>1246</v>
      </c>
      <c r="B541" s="64" t="s">
        <v>1043</v>
      </c>
      <c r="C541" s="64" t="s">
        <v>1341</v>
      </c>
      <c r="D541" s="69" t="s">
        <v>712</v>
      </c>
      <c r="E541" s="70">
        <v>8</v>
      </c>
      <c r="F541" s="71"/>
      <c r="G541" s="68">
        <f t="shared" si="51"/>
        <v>0</v>
      </c>
    </row>
    <row r="542" spans="1:7" ht="36">
      <c r="A542" s="49" t="s">
        <v>1248</v>
      </c>
      <c r="B542" s="64" t="s">
        <v>1043</v>
      </c>
      <c r="C542" s="64" t="s">
        <v>1342</v>
      </c>
      <c r="D542" s="69" t="s">
        <v>712</v>
      </c>
      <c r="E542" s="70">
        <v>4</v>
      </c>
      <c r="F542" s="71"/>
      <c r="G542" s="68">
        <f t="shared" si="51"/>
        <v>0</v>
      </c>
    </row>
    <row r="543" spans="1:7" ht="36">
      <c r="A543" s="49" t="s">
        <v>1251</v>
      </c>
      <c r="B543" s="64" t="s">
        <v>1043</v>
      </c>
      <c r="C543" s="64" t="s">
        <v>1343</v>
      </c>
      <c r="D543" s="69" t="s">
        <v>712</v>
      </c>
      <c r="E543" s="70">
        <v>9</v>
      </c>
      <c r="F543" s="71"/>
      <c r="G543" s="68">
        <f t="shared" si="51"/>
        <v>0</v>
      </c>
    </row>
    <row r="544" spans="1:7" ht="36">
      <c r="A544" s="49" t="s">
        <v>1254</v>
      </c>
      <c r="B544" s="64" t="s">
        <v>1043</v>
      </c>
      <c r="C544" s="64" t="s">
        <v>1344</v>
      </c>
      <c r="D544" s="69" t="s">
        <v>712</v>
      </c>
      <c r="E544" s="70">
        <v>1</v>
      </c>
      <c r="F544" s="71"/>
      <c r="G544" s="68">
        <f t="shared" si="51"/>
        <v>0</v>
      </c>
    </row>
    <row r="545" spans="1:7" ht="36">
      <c r="A545" s="49" t="s">
        <v>1271</v>
      </c>
      <c r="B545" s="64" t="s">
        <v>1043</v>
      </c>
      <c r="C545" s="64" t="s">
        <v>1345</v>
      </c>
      <c r="D545" s="69" t="s">
        <v>712</v>
      </c>
      <c r="E545" s="70">
        <v>1</v>
      </c>
      <c r="F545" s="71"/>
      <c r="G545" s="68">
        <f t="shared" si="51"/>
        <v>0</v>
      </c>
    </row>
    <row r="546" spans="1:7" ht="36">
      <c r="A546" s="49" t="s">
        <v>1272</v>
      </c>
      <c r="B546" s="64" t="s">
        <v>1043</v>
      </c>
      <c r="C546" s="64" t="s">
        <v>1346</v>
      </c>
      <c r="D546" s="69" t="s">
        <v>712</v>
      </c>
      <c r="E546" s="70">
        <v>1</v>
      </c>
      <c r="F546" s="71"/>
      <c r="G546" s="68">
        <f t="shared" si="51"/>
        <v>0</v>
      </c>
    </row>
    <row r="547" spans="1:7" ht="36">
      <c r="A547" s="49" t="s">
        <v>1273</v>
      </c>
      <c r="B547" s="64" t="s">
        <v>1043</v>
      </c>
      <c r="C547" s="64" t="s">
        <v>1347</v>
      </c>
      <c r="D547" s="69" t="s">
        <v>712</v>
      </c>
      <c r="E547" s="70">
        <v>2</v>
      </c>
      <c r="F547" s="71"/>
      <c r="G547" s="68">
        <f t="shared" si="51"/>
        <v>0</v>
      </c>
    </row>
    <row r="548" spans="1:7" ht="36">
      <c r="A548" s="49" t="s">
        <v>1364</v>
      </c>
      <c r="B548" s="64" t="s">
        <v>1043</v>
      </c>
      <c r="C548" s="64" t="s">
        <v>1348</v>
      </c>
      <c r="D548" s="69" t="s">
        <v>712</v>
      </c>
      <c r="E548" s="70">
        <v>4</v>
      </c>
      <c r="F548" s="71"/>
      <c r="G548" s="68">
        <f t="shared" si="51"/>
        <v>0</v>
      </c>
    </row>
    <row r="549" spans="1:7" ht="36">
      <c r="A549" s="49" t="s">
        <v>1365</v>
      </c>
      <c r="B549" s="64" t="s">
        <v>1043</v>
      </c>
      <c r="C549" s="64" t="s">
        <v>1349</v>
      </c>
      <c r="D549" s="69" t="s">
        <v>712</v>
      </c>
      <c r="E549" s="70">
        <v>2</v>
      </c>
      <c r="F549" s="71"/>
      <c r="G549" s="68">
        <f t="shared" si="51"/>
        <v>0</v>
      </c>
    </row>
    <row r="550" spans="1:7" ht="36">
      <c r="A550" s="49" t="s">
        <v>1282</v>
      </c>
      <c r="B550" s="64" t="s">
        <v>1043</v>
      </c>
      <c r="C550" s="64" t="s">
        <v>1350</v>
      </c>
      <c r="D550" s="69" t="s">
        <v>712</v>
      </c>
      <c r="E550" s="70">
        <v>1</v>
      </c>
      <c r="F550" s="71"/>
      <c r="G550" s="68">
        <f t="shared" si="51"/>
        <v>0</v>
      </c>
    </row>
    <row r="551" spans="1:7" ht="36">
      <c r="A551" s="49" t="s">
        <v>1283</v>
      </c>
      <c r="B551" s="64" t="s">
        <v>1043</v>
      </c>
      <c r="C551" s="64" t="s">
        <v>1270</v>
      </c>
      <c r="D551" s="69" t="s">
        <v>712</v>
      </c>
      <c r="E551" s="70">
        <v>56.695</v>
      </c>
      <c r="F551" s="71"/>
      <c r="G551" s="68">
        <f t="shared" si="51"/>
        <v>0</v>
      </c>
    </row>
    <row r="552" spans="1:7" ht="36">
      <c r="A552" s="49" t="s">
        <v>1284</v>
      </c>
      <c r="B552" s="64" t="s">
        <v>503</v>
      </c>
      <c r="C552" s="64" t="s">
        <v>1290</v>
      </c>
      <c r="D552" s="65" t="s">
        <v>1241</v>
      </c>
      <c r="E552" s="66">
        <v>1</v>
      </c>
      <c r="F552" s="67"/>
      <c r="G552" s="68">
        <f>ROUND(E552*F552,2)</f>
        <v>0</v>
      </c>
    </row>
    <row r="553" spans="1:7" ht="24">
      <c r="A553" s="49" t="s">
        <v>1285</v>
      </c>
      <c r="B553" s="64" t="s">
        <v>1144</v>
      </c>
      <c r="C553" s="64" t="s">
        <v>1145</v>
      </c>
      <c r="D553" s="69" t="s">
        <v>6</v>
      </c>
      <c r="E553" s="70">
        <f>31.182+71.42+104.588+17.6+223.07</f>
        <v>447.86</v>
      </c>
      <c r="F553" s="71"/>
      <c r="G553" s="68">
        <f>ROUND(E553*F553,2)</f>
        <v>0</v>
      </c>
    </row>
    <row r="554" spans="1:7" ht="36">
      <c r="A554" s="49" t="s">
        <v>1286</v>
      </c>
      <c r="B554" s="64" t="s">
        <v>1135</v>
      </c>
      <c r="C554" s="64" t="s">
        <v>1351</v>
      </c>
      <c r="D554" s="69" t="s">
        <v>6</v>
      </c>
      <c r="E554" s="70">
        <f>31.182+71.42+104.588+17.6</f>
        <v>224.79</v>
      </c>
      <c r="F554" s="71"/>
      <c r="G554" s="68">
        <f>ROUND(E554*F554,2)</f>
        <v>0</v>
      </c>
    </row>
    <row r="555" spans="1:7" ht="48">
      <c r="A555" s="49" t="s">
        <v>1287</v>
      </c>
      <c r="B555" s="64" t="s">
        <v>1138</v>
      </c>
      <c r="C555" s="64" t="s">
        <v>1352</v>
      </c>
      <c r="D555" s="69" t="s">
        <v>6</v>
      </c>
      <c r="E555" s="70">
        <f>15.591+35.71+52.294+8.8+111.535</f>
        <v>223.93</v>
      </c>
      <c r="F555" s="71"/>
      <c r="G555" s="68">
        <f t="shared" ref="G555:G561" si="52">ROUND(E555*F555,2)</f>
        <v>0</v>
      </c>
    </row>
    <row r="556" spans="1:7" ht="36">
      <c r="A556" s="49" t="s">
        <v>1288</v>
      </c>
      <c r="B556" s="64" t="s">
        <v>1147</v>
      </c>
      <c r="C556" s="64" t="s">
        <v>1353</v>
      </c>
      <c r="D556" s="69" t="s">
        <v>61</v>
      </c>
      <c r="E556" s="70">
        <f>2.339+5.357+7.844+1.32+23.422</f>
        <v>40.281999999999996</v>
      </c>
      <c r="F556" s="71"/>
      <c r="G556" s="68">
        <f>ROUND(E556*F556,2)</f>
        <v>0</v>
      </c>
    </row>
    <row r="557" spans="1:7" ht="48">
      <c r="A557" s="49" t="s">
        <v>1366</v>
      </c>
      <c r="B557" s="64" t="s">
        <v>1150</v>
      </c>
      <c r="C557" s="64" t="s">
        <v>1354</v>
      </c>
      <c r="D557" s="69" t="s">
        <v>9</v>
      </c>
      <c r="E557" s="70">
        <f>155.91+357.1+522.94+88</f>
        <v>1123.95</v>
      </c>
      <c r="F557" s="71"/>
      <c r="G557" s="68">
        <f>ROUND(E557*F557,2)</f>
        <v>0</v>
      </c>
    </row>
    <row r="558" spans="1:7" ht="48">
      <c r="A558" s="49" t="s">
        <v>1367</v>
      </c>
      <c r="B558" s="64" t="s">
        <v>1153</v>
      </c>
      <c r="C558" s="64" t="s">
        <v>1355</v>
      </c>
      <c r="D558" s="69" t="s">
        <v>9</v>
      </c>
      <c r="E558" s="70">
        <f>155.91+357.1+522.94+88</f>
        <v>1123.95</v>
      </c>
      <c r="F558" s="71"/>
      <c r="G558" s="68">
        <f>ROUND(E558*F558,2)</f>
        <v>0</v>
      </c>
    </row>
    <row r="559" spans="1:7" ht="48">
      <c r="A559" s="49" t="s">
        <v>1368</v>
      </c>
      <c r="B559" s="64" t="s">
        <v>1156</v>
      </c>
      <c r="C559" s="64" t="s">
        <v>1356</v>
      </c>
      <c r="D559" s="69" t="s">
        <v>6</v>
      </c>
      <c r="E559" s="70">
        <f>15.591+35.71+52.294+8.8+111.535</f>
        <v>223.93</v>
      </c>
      <c r="F559" s="71"/>
      <c r="G559" s="68">
        <f>ROUND(E559*F559,2)</f>
        <v>0</v>
      </c>
    </row>
    <row r="560" spans="1:7" ht="24">
      <c r="A560" s="49" t="s">
        <v>1369</v>
      </c>
      <c r="B560" s="64" t="s">
        <v>1159</v>
      </c>
      <c r="C560" s="64" t="s">
        <v>1357</v>
      </c>
      <c r="D560" s="69" t="s">
        <v>9</v>
      </c>
      <c r="E560" s="70">
        <f>155.91+357.1+522.94+88+1115.35</f>
        <v>2239.3000000000002</v>
      </c>
      <c r="F560" s="71"/>
      <c r="G560" s="68">
        <f>ROUND(E560*F560,2)</f>
        <v>0</v>
      </c>
    </row>
    <row r="561" spans="1:7" ht="36">
      <c r="A561" s="49" t="s">
        <v>1370</v>
      </c>
      <c r="B561" s="64" t="s">
        <v>1141</v>
      </c>
      <c r="C561" s="64" t="s">
        <v>1358</v>
      </c>
      <c r="D561" s="69" t="s">
        <v>9</v>
      </c>
      <c r="E561" s="70">
        <f>155.91+357.1+522.94+88+1115.35</f>
        <v>2239.3000000000002</v>
      </c>
      <c r="F561" s="71"/>
      <c r="G561" s="68">
        <f t="shared" si="52"/>
        <v>0</v>
      </c>
    </row>
    <row r="562" spans="1:7" ht="36">
      <c r="A562" s="49" t="s">
        <v>1371</v>
      </c>
      <c r="B562" s="64" t="s">
        <v>1167</v>
      </c>
      <c r="C562" s="64" t="s">
        <v>1289</v>
      </c>
      <c r="D562" s="69" t="s">
        <v>211</v>
      </c>
      <c r="E562" s="70">
        <v>226.3</v>
      </c>
      <c r="F562" s="71"/>
      <c r="G562" s="68">
        <f t="shared" ref="G562:G569" si="53">ROUND(E562*F562,2)</f>
        <v>0</v>
      </c>
    </row>
    <row r="563" spans="1:7" ht="36">
      <c r="A563" s="49" t="s">
        <v>1372</v>
      </c>
      <c r="B563" s="64" t="s">
        <v>1184</v>
      </c>
      <c r="C563" s="64" t="s">
        <v>1359</v>
      </c>
      <c r="D563" s="69" t="s">
        <v>211</v>
      </c>
      <c r="E563" s="70">
        <v>875</v>
      </c>
      <c r="F563" s="71"/>
      <c r="G563" s="68">
        <f t="shared" si="53"/>
        <v>0</v>
      </c>
    </row>
    <row r="564" spans="1:7" ht="24">
      <c r="A564" s="49" t="s">
        <v>1373</v>
      </c>
      <c r="B564" s="64" t="s">
        <v>1215</v>
      </c>
      <c r="C564" s="64" t="s">
        <v>1360</v>
      </c>
      <c r="D564" s="69" t="s">
        <v>211</v>
      </c>
      <c r="E564" s="70">
        <v>148</v>
      </c>
      <c r="F564" s="71"/>
      <c r="G564" s="68">
        <f t="shared" si="53"/>
        <v>0</v>
      </c>
    </row>
    <row r="565" spans="1:7" ht="24">
      <c r="A565" s="49" t="s">
        <v>1374</v>
      </c>
      <c r="B565" s="64" t="s">
        <v>1215</v>
      </c>
      <c r="C565" s="64" t="s">
        <v>1361</v>
      </c>
      <c r="D565" s="69" t="s">
        <v>211</v>
      </c>
      <c r="E565" s="70">
        <v>132</v>
      </c>
      <c r="F565" s="71"/>
      <c r="G565" s="68">
        <f t="shared" si="53"/>
        <v>0</v>
      </c>
    </row>
    <row r="566" spans="1:7" ht="36">
      <c r="A566" s="49" t="s">
        <v>1375</v>
      </c>
      <c r="B566" s="64" t="s">
        <v>1043</v>
      </c>
      <c r="C566" s="64" t="s">
        <v>1362</v>
      </c>
      <c r="D566" s="69" t="s">
        <v>9</v>
      </c>
      <c r="E566" s="70">
        <v>1115.3499999999999</v>
      </c>
      <c r="F566" s="71"/>
      <c r="G566" s="68">
        <f t="shared" si="53"/>
        <v>0</v>
      </c>
    </row>
    <row r="567" spans="1:7" ht="48">
      <c r="A567" s="49" t="s">
        <v>1376</v>
      </c>
      <c r="B567" s="47" t="s">
        <v>176</v>
      </c>
      <c r="C567" s="47" t="s">
        <v>1274</v>
      </c>
      <c r="D567" s="46" t="s">
        <v>9</v>
      </c>
      <c r="E567" s="53">
        <v>139.755</v>
      </c>
      <c r="F567" s="59"/>
      <c r="G567" s="72">
        <f t="shared" si="53"/>
        <v>0</v>
      </c>
    </row>
    <row r="568" spans="1:7" ht="36">
      <c r="A568" s="49" t="s">
        <v>1378</v>
      </c>
      <c r="B568" s="55" t="s">
        <v>1043</v>
      </c>
      <c r="C568" s="55" t="s">
        <v>1377</v>
      </c>
      <c r="D568" s="41" t="s">
        <v>1241</v>
      </c>
      <c r="E568" s="43">
        <v>1</v>
      </c>
      <c r="F568" s="44"/>
      <c r="G568" s="68">
        <f t="shared" si="53"/>
        <v>0</v>
      </c>
    </row>
    <row r="569" spans="1:7" ht="48">
      <c r="A569" s="40" t="s">
        <v>1379</v>
      </c>
      <c r="B569" s="55" t="s">
        <v>1380</v>
      </c>
      <c r="C569" s="55" t="s">
        <v>1381</v>
      </c>
      <c r="D569" s="41" t="s">
        <v>9</v>
      </c>
      <c r="E569" s="43">
        <v>143.09700000000001</v>
      </c>
      <c r="F569" s="44"/>
      <c r="G569" s="68">
        <f t="shared" si="53"/>
        <v>0</v>
      </c>
    </row>
    <row r="570" spans="1:7">
      <c r="A570" s="40"/>
      <c r="B570" s="55"/>
      <c r="C570" s="55"/>
      <c r="D570" s="41"/>
      <c r="E570" s="50" t="s">
        <v>842</v>
      </c>
      <c r="F570" s="44"/>
      <c r="G570" s="73">
        <f>SUM(G485:G569)</f>
        <v>0</v>
      </c>
    </row>
    <row r="571" spans="1:7">
      <c r="A571" s="44"/>
      <c r="B571" s="44"/>
      <c r="C571" s="60"/>
      <c r="D571" s="44"/>
      <c r="E571" s="43"/>
      <c r="F571" s="44"/>
      <c r="G571" s="44"/>
    </row>
    <row r="572" spans="1:7" ht="19.5" customHeight="1">
      <c r="A572" s="77" t="s">
        <v>843</v>
      </c>
      <c r="B572" s="78"/>
      <c r="C572" s="78"/>
      <c r="D572" s="78"/>
      <c r="E572" s="79"/>
      <c r="F572" s="75">
        <f>G483+G475+G472+G463+G457+G450+G444+G437+G429+G425+G395+G388+G371+G366+G360+G351+G347+G343+G336+G316+G311+G297+G292+G279+G265+G165+G153+G146+G141+G134+G127+G122+G116+G111+G106+G101+G95+G90+G85+G80+G75+G68+G64+G59+G56+G49+G46+G39+G25+G21+G15+G570</f>
        <v>0</v>
      </c>
      <c r="G572" s="76"/>
    </row>
  </sheetData>
  <mergeCells count="3">
    <mergeCell ref="F572:G572"/>
    <mergeCell ref="A572:E572"/>
    <mergeCell ref="C2:E2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547"/>
  <sheetViews>
    <sheetView topLeftCell="A509" zoomScaleNormal="100" workbookViewId="0">
      <selection activeCell="E517" sqref="E517"/>
    </sheetView>
  </sheetViews>
  <sheetFormatPr defaultRowHeight="11.25"/>
  <cols>
    <col min="1" max="1" width="3.7109375" style="1" customWidth="1"/>
    <col min="2" max="2" width="10.42578125" style="22" customWidth="1"/>
    <col min="3" max="3" width="55.28515625" style="22" customWidth="1"/>
    <col min="4" max="4" width="6.42578125" style="1" customWidth="1"/>
    <col min="5" max="5" width="9.7109375" style="6" customWidth="1"/>
    <col min="6" max="6" width="9.28515625" style="1" customWidth="1"/>
    <col min="7" max="7" width="11.85546875" style="1" customWidth="1"/>
    <col min="8" max="8" width="13.28515625" style="1" customWidth="1"/>
    <col min="9" max="16384" width="9.140625" style="1"/>
  </cols>
  <sheetData>
    <row r="2" spans="1:7" ht="22.5">
      <c r="A2" s="2" t="s">
        <v>836</v>
      </c>
      <c r="B2" s="17" t="s">
        <v>0</v>
      </c>
      <c r="C2" s="4" t="s">
        <v>835</v>
      </c>
      <c r="D2" s="11" t="s">
        <v>1</v>
      </c>
      <c r="E2" s="5" t="s">
        <v>2</v>
      </c>
      <c r="F2" s="4" t="s">
        <v>837</v>
      </c>
      <c r="G2" s="20" t="s">
        <v>841</v>
      </c>
    </row>
    <row r="3" spans="1:7">
      <c r="A3" s="2"/>
      <c r="B3" s="17"/>
      <c r="C3" s="14" t="s">
        <v>3</v>
      </c>
      <c r="D3" s="2"/>
      <c r="E3" s="5"/>
      <c r="F3" s="20"/>
      <c r="G3" s="20"/>
    </row>
    <row r="4" spans="1:7" ht="22.5">
      <c r="A4" s="12" t="s">
        <v>4</v>
      </c>
      <c r="B4" s="13" t="s">
        <v>5</v>
      </c>
      <c r="C4" s="13" t="s">
        <v>722</v>
      </c>
      <c r="D4" s="11" t="s">
        <v>6</v>
      </c>
      <c r="E4" s="5">
        <v>5833.009</v>
      </c>
      <c r="F4" s="20"/>
      <c r="G4" s="8">
        <f>ROUND(E4*F4,2)</f>
        <v>0</v>
      </c>
    </row>
    <row r="5" spans="1:7" ht="28.5" customHeight="1">
      <c r="A5" s="12" t="s">
        <v>7</v>
      </c>
      <c r="B5" s="13" t="s">
        <v>8</v>
      </c>
      <c r="C5" s="13" t="s">
        <v>723</v>
      </c>
      <c r="D5" s="11" t="s">
        <v>9</v>
      </c>
      <c r="E5" s="5">
        <v>3070.0050000000001</v>
      </c>
      <c r="F5" s="20"/>
      <c r="G5" s="8">
        <f t="shared" ref="G5:G12" si="0">ROUND(E5*F5,2)</f>
        <v>0</v>
      </c>
    </row>
    <row r="6" spans="1:7" ht="22.5">
      <c r="A6" s="12" t="s">
        <v>10</v>
      </c>
      <c r="B6" s="13" t="s">
        <v>11</v>
      </c>
      <c r="C6" s="13" t="s">
        <v>724</v>
      </c>
      <c r="D6" s="11" t="s">
        <v>9</v>
      </c>
      <c r="E6" s="5">
        <v>3070.0050000000001</v>
      </c>
      <c r="F6" s="20"/>
      <c r="G6" s="8">
        <f t="shared" si="0"/>
        <v>0</v>
      </c>
    </row>
    <row r="7" spans="1:7" ht="33.75">
      <c r="A7" s="12" t="s">
        <v>12</v>
      </c>
      <c r="B7" s="13" t="s">
        <v>13</v>
      </c>
      <c r="C7" s="13" t="s">
        <v>725</v>
      </c>
      <c r="D7" s="11" t="s">
        <v>6</v>
      </c>
      <c r="E7" s="5">
        <v>4912.0069999999996</v>
      </c>
      <c r="F7" s="20"/>
      <c r="G7" s="8">
        <f t="shared" si="0"/>
        <v>0</v>
      </c>
    </row>
    <row r="8" spans="1:7" ht="33.75">
      <c r="A8" s="12" t="s">
        <v>14</v>
      </c>
      <c r="B8" s="13" t="s">
        <v>13</v>
      </c>
      <c r="C8" s="13" t="s">
        <v>844</v>
      </c>
      <c r="D8" s="11" t="s">
        <v>6</v>
      </c>
      <c r="E8" s="5">
        <v>4912.0069999999996</v>
      </c>
      <c r="F8" s="20"/>
      <c r="G8" s="8">
        <f t="shared" si="0"/>
        <v>0</v>
      </c>
    </row>
    <row r="9" spans="1:7" ht="33.75">
      <c r="A9" s="12" t="s">
        <v>15</v>
      </c>
      <c r="B9" s="13" t="s">
        <v>16</v>
      </c>
      <c r="C9" s="13" t="s">
        <v>845</v>
      </c>
      <c r="D9" s="11" t="s">
        <v>6</v>
      </c>
      <c r="E9" s="5">
        <v>4912.0069999999996</v>
      </c>
      <c r="F9" s="20"/>
      <c r="G9" s="8">
        <f t="shared" si="0"/>
        <v>0</v>
      </c>
    </row>
    <row r="10" spans="1:7" ht="22.5">
      <c r="A10" s="12" t="s">
        <v>17</v>
      </c>
      <c r="B10" s="13" t="s">
        <v>18</v>
      </c>
      <c r="C10" s="13" t="s">
        <v>726</v>
      </c>
      <c r="D10" s="11" t="s">
        <v>6</v>
      </c>
      <c r="E10" s="5">
        <v>2551.75</v>
      </c>
      <c r="F10" s="20"/>
      <c r="G10" s="8">
        <f t="shared" si="0"/>
        <v>0</v>
      </c>
    </row>
    <row r="11" spans="1:7" ht="15" customHeight="1">
      <c r="A11" s="12" t="s">
        <v>19</v>
      </c>
      <c r="B11" s="13"/>
      <c r="C11" s="13" t="s">
        <v>846</v>
      </c>
      <c r="D11" s="11" t="s">
        <v>6</v>
      </c>
      <c r="E11" s="5">
        <v>2551.75</v>
      </c>
      <c r="F11" s="20"/>
      <c r="G11" s="8">
        <f t="shared" si="0"/>
        <v>0</v>
      </c>
    </row>
    <row r="12" spans="1:7" ht="22.5">
      <c r="A12" s="12" t="s">
        <v>20</v>
      </c>
      <c r="B12" s="13" t="s">
        <v>21</v>
      </c>
      <c r="C12" s="13" t="s">
        <v>847</v>
      </c>
      <c r="D12" s="11" t="s">
        <v>6</v>
      </c>
      <c r="E12" s="5">
        <v>2551.75</v>
      </c>
      <c r="F12" s="20"/>
      <c r="G12" s="8">
        <f t="shared" si="0"/>
        <v>0</v>
      </c>
    </row>
    <row r="13" spans="1:7">
      <c r="A13" s="12"/>
      <c r="B13" s="13"/>
      <c r="C13" s="13"/>
      <c r="D13" s="11"/>
      <c r="E13" s="9" t="s">
        <v>842</v>
      </c>
      <c r="F13" s="20"/>
      <c r="G13" s="10">
        <f>SUM(G4:G12)</f>
        <v>0</v>
      </c>
    </row>
    <row r="14" spans="1:7" ht="33.75">
      <c r="A14" s="2"/>
      <c r="B14" s="17"/>
      <c r="C14" s="14" t="s">
        <v>22</v>
      </c>
      <c r="D14" s="2"/>
      <c r="E14" s="5"/>
      <c r="F14" s="20"/>
      <c r="G14" s="20"/>
    </row>
    <row r="15" spans="1:7">
      <c r="A15" s="2"/>
      <c r="B15" s="17"/>
      <c r="C15" s="14" t="s">
        <v>23</v>
      </c>
      <c r="D15" s="2"/>
      <c r="E15" s="5"/>
      <c r="F15" s="20"/>
      <c r="G15" s="20"/>
    </row>
    <row r="16" spans="1:7">
      <c r="A16" s="2"/>
      <c r="B16" s="17"/>
      <c r="C16" s="14" t="s">
        <v>24</v>
      </c>
      <c r="D16" s="2"/>
      <c r="E16" s="5"/>
      <c r="F16" s="20"/>
      <c r="G16" s="20"/>
    </row>
    <row r="17" spans="1:7" ht="22.5">
      <c r="A17" s="3" t="s">
        <v>25</v>
      </c>
      <c r="B17" s="13" t="s">
        <v>26</v>
      </c>
      <c r="C17" s="13" t="s">
        <v>727</v>
      </c>
      <c r="D17" s="11" t="s">
        <v>6</v>
      </c>
      <c r="E17" s="15">
        <v>49.558999999999997</v>
      </c>
      <c r="F17" s="20"/>
      <c r="G17" s="8">
        <f>ROUND(E17*F17,2)</f>
        <v>0</v>
      </c>
    </row>
    <row r="18" spans="1:7" ht="22.5">
      <c r="A18" s="3" t="s">
        <v>27</v>
      </c>
      <c r="B18" s="13" t="s">
        <v>26</v>
      </c>
      <c r="C18" s="13" t="s">
        <v>728</v>
      </c>
      <c r="D18" s="11" t="s">
        <v>6</v>
      </c>
      <c r="E18" s="5" t="s">
        <v>28</v>
      </c>
      <c r="F18" s="20"/>
      <c r="G18" s="8">
        <f>ROUND(E18*F18,2)</f>
        <v>0</v>
      </c>
    </row>
    <row r="19" spans="1:7">
      <c r="A19" s="3"/>
      <c r="B19" s="13"/>
      <c r="C19" s="13"/>
      <c r="D19" s="11"/>
      <c r="E19" s="9" t="s">
        <v>842</v>
      </c>
      <c r="F19" s="20"/>
      <c r="G19" s="10">
        <f>SUM(G17:G18)</f>
        <v>0</v>
      </c>
    </row>
    <row r="20" spans="1:7">
      <c r="A20" s="2"/>
      <c r="B20" s="17"/>
      <c r="C20" s="14" t="s">
        <v>29</v>
      </c>
      <c r="D20" s="2"/>
      <c r="E20" s="5"/>
      <c r="F20" s="20"/>
      <c r="G20" s="20"/>
    </row>
    <row r="21" spans="1:7" ht="22.5">
      <c r="A21" s="3" t="s">
        <v>30</v>
      </c>
      <c r="B21" s="13" t="s">
        <v>31</v>
      </c>
      <c r="C21" s="13" t="s">
        <v>729</v>
      </c>
      <c r="D21" s="11" t="s">
        <v>6</v>
      </c>
      <c r="E21" s="5" t="s">
        <v>32</v>
      </c>
      <c r="F21" s="20"/>
      <c r="G21" s="8">
        <f>ROUND(E21*F21,2)</f>
        <v>0</v>
      </c>
    </row>
    <row r="22" spans="1:7" ht="22.5">
      <c r="A22" s="3" t="s">
        <v>33</v>
      </c>
      <c r="B22" s="13" t="s">
        <v>34</v>
      </c>
      <c r="C22" s="13" t="s">
        <v>730</v>
      </c>
      <c r="D22" s="11" t="s">
        <v>6</v>
      </c>
      <c r="E22" s="5" t="s">
        <v>35</v>
      </c>
      <c r="F22" s="20"/>
      <c r="G22" s="8">
        <f>ROUND(E22*F22,2)</f>
        <v>0</v>
      </c>
    </row>
    <row r="23" spans="1:7">
      <c r="A23" s="3"/>
      <c r="B23" s="13"/>
      <c r="C23" s="13"/>
      <c r="D23" s="11"/>
      <c r="E23" s="5" t="s">
        <v>842</v>
      </c>
      <c r="F23" s="20"/>
      <c r="G23" s="10">
        <f>SUM(G21:G22)</f>
        <v>0</v>
      </c>
    </row>
    <row r="24" spans="1:7">
      <c r="A24" s="2"/>
      <c r="B24" s="17"/>
      <c r="C24" s="14" t="s">
        <v>36</v>
      </c>
      <c r="D24" s="2"/>
      <c r="E24" s="5"/>
      <c r="F24" s="20"/>
      <c r="G24" s="20"/>
    </row>
    <row r="25" spans="1:7">
      <c r="A25" s="2"/>
      <c r="B25" s="17"/>
      <c r="C25" s="14" t="s">
        <v>37</v>
      </c>
      <c r="D25" s="2"/>
      <c r="E25" s="5"/>
      <c r="F25" s="20"/>
      <c r="G25" s="20"/>
    </row>
    <row r="26" spans="1:7" ht="22.5">
      <c r="A26" s="3" t="s">
        <v>38</v>
      </c>
      <c r="B26" s="13" t="s">
        <v>39</v>
      </c>
      <c r="C26" s="13" t="s">
        <v>848</v>
      </c>
      <c r="D26" s="11" t="s">
        <v>6</v>
      </c>
      <c r="E26" s="5" t="s">
        <v>40</v>
      </c>
      <c r="F26" s="20"/>
      <c r="G26" s="8">
        <f>ROUND(E26*F26,2)</f>
        <v>0</v>
      </c>
    </row>
    <row r="27" spans="1:7">
      <c r="A27" s="2"/>
      <c r="B27" s="17"/>
      <c r="C27" s="14" t="s">
        <v>41</v>
      </c>
      <c r="D27" s="2"/>
      <c r="E27" s="5"/>
      <c r="F27" s="20"/>
      <c r="G27" s="8"/>
    </row>
    <row r="28" spans="1:7" ht="22.5">
      <c r="A28" s="3" t="s">
        <v>42</v>
      </c>
      <c r="B28" s="13" t="s">
        <v>39</v>
      </c>
      <c r="C28" s="13" t="s">
        <v>848</v>
      </c>
      <c r="D28" s="11" t="s">
        <v>6</v>
      </c>
      <c r="E28" s="5" t="s">
        <v>43</v>
      </c>
      <c r="F28" s="20"/>
      <c r="G28" s="8">
        <f t="shared" ref="G28:G43" si="1">ROUND(E28*F28,2)</f>
        <v>0</v>
      </c>
    </row>
    <row r="29" spans="1:7">
      <c r="A29" s="2"/>
      <c r="B29" s="17"/>
      <c r="C29" s="14" t="s">
        <v>44</v>
      </c>
      <c r="D29" s="2"/>
      <c r="E29" s="5"/>
      <c r="F29" s="20"/>
      <c r="G29" s="8"/>
    </row>
    <row r="30" spans="1:7" ht="22.5">
      <c r="A30" s="3" t="s">
        <v>45</v>
      </c>
      <c r="B30" s="13" t="s">
        <v>39</v>
      </c>
      <c r="C30" s="13" t="s">
        <v>848</v>
      </c>
      <c r="D30" s="11" t="s">
        <v>6</v>
      </c>
      <c r="E30" s="5" t="s">
        <v>46</v>
      </c>
      <c r="F30" s="20"/>
      <c r="G30" s="8">
        <f t="shared" si="1"/>
        <v>0</v>
      </c>
    </row>
    <row r="31" spans="1:7">
      <c r="A31" s="2"/>
      <c r="B31" s="17"/>
      <c r="C31" s="14" t="s">
        <v>47</v>
      </c>
      <c r="D31" s="2"/>
      <c r="E31" s="5"/>
      <c r="F31" s="20"/>
      <c r="G31" s="8"/>
    </row>
    <row r="32" spans="1:7" ht="22.5">
      <c r="A32" s="3" t="s">
        <v>48</v>
      </c>
      <c r="B32" s="13" t="s">
        <v>49</v>
      </c>
      <c r="C32" s="13" t="s">
        <v>849</v>
      </c>
      <c r="D32" s="11" t="s">
        <v>6</v>
      </c>
      <c r="E32" s="5" t="s">
        <v>50</v>
      </c>
      <c r="F32" s="20"/>
      <c r="G32" s="8">
        <f t="shared" si="1"/>
        <v>0</v>
      </c>
    </row>
    <row r="33" spans="1:7">
      <c r="A33" s="2"/>
      <c r="B33" s="17"/>
      <c r="C33" s="14" t="s">
        <v>51</v>
      </c>
      <c r="D33" s="2"/>
      <c r="E33" s="5"/>
      <c r="F33" s="20"/>
      <c r="G33" s="8"/>
    </row>
    <row r="34" spans="1:7" ht="22.5">
      <c r="A34" s="3" t="s">
        <v>52</v>
      </c>
      <c r="B34" s="13" t="s">
        <v>49</v>
      </c>
      <c r="C34" s="13" t="s">
        <v>849</v>
      </c>
      <c r="D34" s="11" t="s">
        <v>6</v>
      </c>
      <c r="E34" s="5" t="s">
        <v>53</v>
      </c>
      <c r="F34" s="20"/>
      <c r="G34" s="8">
        <f t="shared" si="1"/>
        <v>0</v>
      </c>
    </row>
    <row r="35" spans="1:7">
      <c r="A35" s="2"/>
      <c r="B35" s="17"/>
      <c r="C35" s="14" t="s">
        <v>54</v>
      </c>
      <c r="D35" s="2"/>
      <c r="E35" s="5"/>
      <c r="F35" s="20"/>
      <c r="G35" s="8"/>
    </row>
    <row r="36" spans="1:7" ht="22.5">
      <c r="A36" s="3" t="s">
        <v>55</v>
      </c>
      <c r="B36" s="13" t="s">
        <v>56</v>
      </c>
      <c r="C36" s="13" t="s">
        <v>850</v>
      </c>
      <c r="D36" s="11" t="s">
        <v>6</v>
      </c>
      <c r="E36" s="5" t="s">
        <v>57</v>
      </c>
      <c r="F36" s="20"/>
      <c r="G36" s="8">
        <f t="shared" si="1"/>
        <v>0</v>
      </c>
    </row>
    <row r="37" spans="1:7">
      <c r="A37" s="3"/>
      <c r="B37" s="13"/>
      <c r="C37" s="13"/>
      <c r="D37" s="11"/>
      <c r="E37" s="5" t="s">
        <v>842</v>
      </c>
      <c r="F37" s="20"/>
      <c r="G37" s="10">
        <f>SUM(G26:G36)</f>
        <v>0</v>
      </c>
    </row>
    <row r="38" spans="1:7" ht="22.5">
      <c r="A38" s="2"/>
      <c r="B38" s="17"/>
      <c r="C38" s="14" t="s">
        <v>58</v>
      </c>
      <c r="D38" s="2"/>
      <c r="E38" s="5"/>
      <c r="F38" s="20"/>
      <c r="G38" s="20"/>
    </row>
    <row r="39" spans="1:7" ht="22.5">
      <c r="A39" s="3" t="s">
        <v>59</v>
      </c>
      <c r="B39" s="13" t="s">
        <v>60</v>
      </c>
      <c r="C39" s="13" t="s">
        <v>731</v>
      </c>
      <c r="D39" s="11" t="s">
        <v>61</v>
      </c>
      <c r="E39" s="5" t="s">
        <v>62</v>
      </c>
      <c r="F39" s="20"/>
      <c r="G39" s="8">
        <f t="shared" si="1"/>
        <v>0</v>
      </c>
    </row>
    <row r="40" spans="1:7" ht="22.5">
      <c r="A40" s="3" t="s">
        <v>63</v>
      </c>
      <c r="B40" s="13" t="s">
        <v>64</v>
      </c>
      <c r="C40" s="13" t="s">
        <v>732</v>
      </c>
      <c r="D40" s="11" t="s">
        <v>61</v>
      </c>
      <c r="E40" s="5" t="s">
        <v>65</v>
      </c>
      <c r="F40" s="20"/>
      <c r="G40" s="8">
        <f t="shared" si="1"/>
        <v>0</v>
      </c>
    </row>
    <row r="41" spans="1:7" ht="22.5">
      <c r="A41" s="3" t="s">
        <v>66</v>
      </c>
      <c r="B41" s="13" t="s">
        <v>64</v>
      </c>
      <c r="C41" s="13" t="s">
        <v>733</v>
      </c>
      <c r="D41" s="12" t="s">
        <v>61</v>
      </c>
      <c r="E41" s="16" t="s">
        <v>67</v>
      </c>
      <c r="F41" s="20"/>
      <c r="G41" s="8">
        <f t="shared" si="1"/>
        <v>0</v>
      </c>
    </row>
    <row r="42" spans="1:7" ht="22.5">
      <c r="A42" s="3" t="s">
        <v>68</v>
      </c>
      <c r="B42" s="13" t="s">
        <v>64</v>
      </c>
      <c r="C42" s="13" t="s">
        <v>732</v>
      </c>
      <c r="D42" s="11" t="s">
        <v>61</v>
      </c>
      <c r="E42" s="5" t="s">
        <v>69</v>
      </c>
      <c r="F42" s="20"/>
      <c r="G42" s="8">
        <f t="shared" si="1"/>
        <v>0</v>
      </c>
    </row>
    <row r="43" spans="1:7" ht="22.5">
      <c r="A43" s="3" t="s">
        <v>70</v>
      </c>
      <c r="B43" s="13" t="s">
        <v>64</v>
      </c>
      <c r="C43" s="13" t="s">
        <v>732</v>
      </c>
      <c r="D43" s="11" t="s">
        <v>61</v>
      </c>
      <c r="E43" s="5" t="s">
        <v>71</v>
      </c>
      <c r="F43" s="20"/>
      <c r="G43" s="8">
        <f t="shared" si="1"/>
        <v>0</v>
      </c>
    </row>
    <row r="44" spans="1:7">
      <c r="A44" s="3"/>
      <c r="B44" s="13"/>
      <c r="C44" s="13"/>
      <c r="D44" s="11"/>
      <c r="E44" s="9" t="s">
        <v>842</v>
      </c>
      <c r="F44" s="20"/>
      <c r="G44" s="10">
        <f>SUM(G39:G43)</f>
        <v>0</v>
      </c>
    </row>
    <row r="45" spans="1:7">
      <c r="A45" s="2"/>
      <c r="B45" s="17"/>
      <c r="C45" s="14" t="s">
        <v>72</v>
      </c>
      <c r="D45" s="2"/>
      <c r="E45" s="5"/>
      <c r="F45" s="20"/>
      <c r="G45" s="20"/>
    </row>
    <row r="46" spans="1:7" ht="22.5">
      <c r="A46" s="3" t="s">
        <v>73</v>
      </c>
      <c r="B46" s="13" t="s">
        <v>74</v>
      </c>
      <c r="C46" s="13" t="s">
        <v>734</v>
      </c>
      <c r="D46" s="11" t="s">
        <v>6</v>
      </c>
      <c r="E46" s="5" t="s">
        <v>75</v>
      </c>
      <c r="F46" s="20"/>
      <c r="G46" s="8">
        <f>ROUND(E46*F46,2)</f>
        <v>0</v>
      </c>
    </row>
    <row r="47" spans="1:7">
      <c r="A47" s="3"/>
      <c r="B47" s="13"/>
      <c r="C47" s="13"/>
      <c r="D47" s="11"/>
      <c r="E47" s="9" t="s">
        <v>842</v>
      </c>
      <c r="F47" s="20"/>
      <c r="G47" s="10">
        <f>G46</f>
        <v>0</v>
      </c>
    </row>
    <row r="48" spans="1:7">
      <c r="A48" s="2"/>
      <c r="B48" s="17"/>
      <c r="C48" s="14" t="s">
        <v>76</v>
      </c>
      <c r="D48" s="2"/>
      <c r="E48" s="5"/>
      <c r="F48" s="20"/>
      <c r="G48" s="20"/>
    </row>
    <row r="49" spans="1:7">
      <c r="A49" s="2"/>
      <c r="B49" s="17"/>
      <c r="C49" s="14" t="s">
        <v>77</v>
      </c>
      <c r="D49" s="2"/>
      <c r="E49" s="5"/>
      <c r="F49" s="20"/>
      <c r="G49" s="20"/>
    </row>
    <row r="50" spans="1:7" ht="22.5">
      <c r="A50" s="3" t="s">
        <v>78</v>
      </c>
      <c r="B50" s="13" t="s">
        <v>79</v>
      </c>
      <c r="C50" s="13" t="s">
        <v>735</v>
      </c>
      <c r="D50" s="11" t="s">
        <v>9</v>
      </c>
      <c r="E50" s="23">
        <v>1561.2</v>
      </c>
      <c r="F50" s="20"/>
      <c r="G50" s="8">
        <f>ROUND(E50*F50,2)</f>
        <v>0</v>
      </c>
    </row>
    <row r="51" spans="1:7" ht="22.5">
      <c r="A51" s="3" t="s">
        <v>81</v>
      </c>
      <c r="B51" s="13" t="s">
        <v>82</v>
      </c>
      <c r="C51" s="13" t="s">
        <v>851</v>
      </c>
      <c r="D51" s="11" t="s">
        <v>9</v>
      </c>
      <c r="E51" s="23">
        <v>1561.2</v>
      </c>
      <c r="F51" s="20"/>
      <c r="G51" s="8">
        <f t="shared" ref="G51:G53" si="2">ROUND(E51*F51,2)</f>
        <v>0</v>
      </c>
    </row>
    <row r="52" spans="1:7" ht="22.5">
      <c r="A52" s="3" t="s">
        <v>83</v>
      </c>
      <c r="B52" s="13" t="s">
        <v>84</v>
      </c>
      <c r="C52" s="13" t="s">
        <v>852</v>
      </c>
      <c r="D52" s="11" t="s">
        <v>9</v>
      </c>
      <c r="E52" s="5" t="s">
        <v>80</v>
      </c>
      <c r="F52" s="20"/>
      <c r="G52" s="8">
        <f t="shared" si="2"/>
        <v>0</v>
      </c>
    </row>
    <row r="53" spans="1:7" ht="22.5">
      <c r="A53" s="3" t="s">
        <v>85</v>
      </c>
      <c r="B53" s="13" t="s">
        <v>86</v>
      </c>
      <c r="C53" s="13" t="s">
        <v>853</v>
      </c>
      <c r="D53" s="11" t="s">
        <v>9</v>
      </c>
      <c r="E53" s="5" t="s">
        <v>80</v>
      </c>
      <c r="F53" s="20"/>
      <c r="G53" s="8">
        <f t="shared" si="2"/>
        <v>0</v>
      </c>
    </row>
    <row r="54" spans="1:7">
      <c r="A54" s="3"/>
      <c r="B54" s="13"/>
      <c r="C54" s="13"/>
      <c r="D54" s="11"/>
      <c r="E54" s="9" t="s">
        <v>842</v>
      </c>
      <c r="F54" s="20"/>
      <c r="G54" s="20">
        <f>SUM(G50:G53)</f>
        <v>0</v>
      </c>
    </row>
    <row r="55" spans="1:7">
      <c r="A55" s="2"/>
      <c r="B55" s="17"/>
      <c r="C55" s="14" t="s">
        <v>87</v>
      </c>
      <c r="D55" s="2"/>
      <c r="E55" s="5"/>
      <c r="F55" s="20"/>
      <c r="G55" s="20"/>
    </row>
    <row r="56" spans="1:7" ht="22.5">
      <c r="A56" s="3" t="s">
        <v>88</v>
      </c>
      <c r="B56" s="13" t="s">
        <v>89</v>
      </c>
      <c r="C56" s="13" t="s">
        <v>854</v>
      </c>
      <c r="D56" s="11" t="s">
        <v>9</v>
      </c>
      <c r="E56" s="5" t="s">
        <v>90</v>
      </c>
      <c r="F56" s="20"/>
      <c r="G56" s="8">
        <f t="shared" ref="G56" si="3">ROUND(E56*F56,2)</f>
        <v>0</v>
      </c>
    </row>
    <row r="57" spans="1:7">
      <c r="A57" s="3"/>
      <c r="B57" s="13"/>
      <c r="C57" s="13"/>
      <c r="D57" s="11"/>
      <c r="E57" s="9" t="s">
        <v>842</v>
      </c>
      <c r="F57" s="20"/>
      <c r="G57" s="20">
        <f>G56</f>
        <v>0</v>
      </c>
    </row>
    <row r="58" spans="1:7">
      <c r="A58" s="2"/>
      <c r="B58" s="17"/>
      <c r="C58" s="14" t="s">
        <v>91</v>
      </c>
      <c r="D58" s="2"/>
      <c r="E58" s="5"/>
      <c r="F58" s="20"/>
      <c r="G58" s="20"/>
    </row>
    <row r="59" spans="1:7">
      <c r="A59" s="2"/>
      <c r="B59" s="17"/>
      <c r="C59" s="14" t="s">
        <v>92</v>
      </c>
      <c r="D59" s="2"/>
      <c r="E59" s="5"/>
      <c r="F59" s="20"/>
      <c r="G59" s="20"/>
    </row>
    <row r="60" spans="1:7" ht="24.75" customHeight="1">
      <c r="A60" s="3" t="s">
        <v>93</v>
      </c>
      <c r="B60" s="13" t="s">
        <v>94</v>
      </c>
      <c r="C60" s="13" t="s">
        <v>855</v>
      </c>
      <c r="D60" s="11" t="s">
        <v>6</v>
      </c>
      <c r="E60" s="5" t="s">
        <v>95</v>
      </c>
      <c r="F60" s="20"/>
      <c r="G60" s="8">
        <f t="shared" ref="G60:G61" si="4">ROUND(E60*F60,2)</f>
        <v>0</v>
      </c>
    </row>
    <row r="61" spans="1:7" ht="22.5">
      <c r="A61" s="3" t="s">
        <v>96</v>
      </c>
      <c r="B61" s="13" t="s">
        <v>64</v>
      </c>
      <c r="C61" s="13" t="s">
        <v>732</v>
      </c>
      <c r="D61" s="11" t="s">
        <v>61</v>
      </c>
      <c r="E61" s="5" t="s">
        <v>97</v>
      </c>
      <c r="F61" s="20"/>
      <c r="G61" s="8">
        <f t="shared" si="4"/>
        <v>0</v>
      </c>
    </row>
    <row r="62" spans="1:7">
      <c r="A62" s="3"/>
      <c r="B62" s="13"/>
      <c r="C62" s="13"/>
      <c r="D62" s="11"/>
      <c r="E62" s="9" t="s">
        <v>842</v>
      </c>
      <c r="F62" s="20"/>
      <c r="G62" s="20">
        <f>SUM(G60:G61)</f>
        <v>0</v>
      </c>
    </row>
    <row r="63" spans="1:7">
      <c r="A63" s="2"/>
      <c r="B63" s="17"/>
      <c r="C63" s="14" t="s">
        <v>98</v>
      </c>
      <c r="D63" s="2"/>
      <c r="E63" s="5"/>
      <c r="F63" s="20"/>
      <c r="G63" s="20"/>
    </row>
    <row r="64" spans="1:7" ht="22.5">
      <c r="A64" s="3" t="s">
        <v>99</v>
      </c>
      <c r="B64" s="13" t="s">
        <v>94</v>
      </c>
      <c r="C64" s="13" t="s">
        <v>856</v>
      </c>
      <c r="D64" s="11" t="s">
        <v>6</v>
      </c>
      <c r="E64" s="5" t="s">
        <v>100</v>
      </c>
      <c r="F64" s="20"/>
      <c r="G64" s="8">
        <f t="shared" ref="G64:G65" si="5">ROUND(E64*F64,2)</f>
        <v>0</v>
      </c>
    </row>
    <row r="65" spans="1:7" ht="22.5">
      <c r="A65" s="3" t="s">
        <v>101</v>
      </c>
      <c r="B65" s="13" t="s">
        <v>64</v>
      </c>
      <c r="C65" s="13" t="s">
        <v>732</v>
      </c>
      <c r="D65" s="11" t="s">
        <v>61</v>
      </c>
      <c r="E65" s="5" t="s">
        <v>102</v>
      </c>
      <c r="F65" s="20"/>
      <c r="G65" s="8">
        <f t="shared" si="5"/>
        <v>0</v>
      </c>
    </row>
    <row r="66" spans="1:7">
      <c r="A66" s="3"/>
      <c r="B66" s="13"/>
      <c r="C66" s="13"/>
      <c r="D66" s="11"/>
      <c r="E66" s="9" t="s">
        <v>842</v>
      </c>
      <c r="F66" s="20"/>
      <c r="G66" s="20">
        <f>SUM(G64:G65)</f>
        <v>0</v>
      </c>
    </row>
    <row r="67" spans="1:7">
      <c r="A67" s="2"/>
      <c r="B67" s="17"/>
      <c r="C67" s="14" t="s">
        <v>103</v>
      </c>
      <c r="D67" s="2"/>
      <c r="E67" s="5"/>
      <c r="F67" s="20"/>
      <c r="G67" s="20"/>
    </row>
    <row r="68" spans="1:7">
      <c r="A68" s="2"/>
      <c r="B68" s="17"/>
      <c r="C68" s="14" t="s">
        <v>104</v>
      </c>
      <c r="D68" s="2"/>
      <c r="E68" s="5"/>
      <c r="F68" s="20"/>
      <c r="G68" s="20"/>
    </row>
    <row r="69" spans="1:7" ht="33.75">
      <c r="A69" s="3" t="s">
        <v>105</v>
      </c>
      <c r="B69" s="13" t="s">
        <v>106</v>
      </c>
      <c r="C69" s="13" t="s">
        <v>736</v>
      </c>
      <c r="D69" s="11" t="s">
        <v>9</v>
      </c>
      <c r="E69" s="5" t="s">
        <v>107</v>
      </c>
      <c r="F69" s="20"/>
      <c r="G69" s="8">
        <f t="shared" ref="G69:G72" si="6">ROUND(E69*F69,2)</f>
        <v>0</v>
      </c>
    </row>
    <row r="70" spans="1:7" ht="33.75">
      <c r="A70" s="3" t="s">
        <v>108</v>
      </c>
      <c r="B70" s="13" t="s">
        <v>109</v>
      </c>
      <c r="C70" s="13" t="s">
        <v>857</v>
      </c>
      <c r="D70" s="11" t="s">
        <v>9</v>
      </c>
      <c r="E70" s="5" t="s">
        <v>107</v>
      </c>
      <c r="F70" s="20"/>
      <c r="G70" s="8">
        <f t="shared" si="6"/>
        <v>0</v>
      </c>
    </row>
    <row r="71" spans="1:7" ht="22.5">
      <c r="A71" s="3" t="s">
        <v>110</v>
      </c>
      <c r="B71" s="13" t="s">
        <v>111</v>
      </c>
      <c r="C71" s="13" t="s">
        <v>858</v>
      </c>
      <c r="D71" s="11" t="s">
        <v>6</v>
      </c>
      <c r="E71" s="5" t="s">
        <v>112</v>
      </c>
      <c r="F71" s="20"/>
      <c r="G71" s="8">
        <f t="shared" si="6"/>
        <v>0</v>
      </c>
    </row>
    <row r="72" spans="1:7" ht="22.5">
      <c r="A72" s="3" t="s">
        <v>113</v>
      </c>
      <c r="B72" s="13" t="s">
        <v>64</v>
      </c>
      <c r="C72" s="13" t="s">
        <v>732</v>
      </c>
      <c r="D72" s="11" t="s">
        <v>61</v>
      </c>
      <c r="E72" s="5" t="s">
        <v>114</v>
      </c>
      <c r="F72" s="20"/>
      <c r="G72" s="8">
        <f t="shared" si="6"/>
        <v>0</v>
      </c>
    </row>
    <row r="73" spans="1:7">
      <c r="A73" s="3"/>
      <c r="B73" s="13"/>
      <c r="C73" s="13"/>
      <c r="D73" s="11"/>
      <c r="E73" s="5" t="s">
        <v>842</v>
      </c>
      <c r="F73" s="20"/>
      <c r="G73" s="20">
        <f>SUM(G69:G72)</f>
        <v>0</v>
      </c>
    </row>
    <row r="74" spans="1:7">
      <c r="A74" s="2"/>
      <c r="B74" s="17"/>
      <c r="C74" s="14" t="s">
        <v>115</v>
      </c>
      <c r="D74" s="2"/>
      <c r="E74" s="5"/>
      <c r="F74" s="20"/>
      <c r="G74" s="20"/>
    </row>
    <row r="75" spans="1:7" ht="33.75">
      <c r="A75" s="3" t="s">
        <v>116</v>
      </c>
      <c r="B75" s="13" t="s">
        <v>106</v>
      </c>
      <c r="C75" s="13" t="s">
        <v>737</v>
      </c>
      <c r="D75" s="11" t="s">
        <v>9</v>
      </c>
      <c r="E75" s="5" t="s">
        <v>117</v>
      </c>
      <c r="F75" s="20"/>
      <c r="G75" s="8">
        <f t="shared" ref="G75:G77" si="7">ROUND(E75*F75,2)</f>
        <v>0</v>
      </c>
    </row>
    <row r="76" spans="1:7" ht="33.75">
      <c r="A76" s="3" t="s">
        <v>118</v>
      </c>
      <c r="B76" s="13" t="s">
        <v>109</v>
      </c>
      <c r="C76" s="13" t="s">
        <v>857</v>
      </c>
      <c r="D76" s="11" t="s">
        <v>9</v>
      </c>
      <c r="E76" s="5" t="s">
        <v>117</v>
      </c>
      <c r="F76" s="20"/>
      <c r="G76" s="8">
        <f t="shared" si="7"/>
        <v>0</v>
      </c>
    </row>
    <row r="77" spans="1:7" ht="22.5">
      <c r="A77" s="3" t="s">
        <v>119</v>
      </c>
      <c r="B77" s="13" t="s">
        <v>64</v>
      </c>
      <c r="C77" s="13" t="s">
        <v>732</v>
      </c>
      <c r="D77" s="11" t="s">
        <v>61</v>
      </c>
      <c r="E77" s="5" t="s">
        <v>120</v>
      </c>
      <c r="F77" s="20"/>
      <c r="G77" s="8">
        <f t="shared" si="7"/>
        <v>0</v>
      </c>
    </row>
    <row r="78" spans="1:7">
      <c r="A78" s="3"/>
      <c r="B78" s="13"/>
      <c r="C78" s="13"/>
      <c r="D78" s="11"/>
      <c r="E78" s="9" t="s">
        <v>842</v>
      </c>
      <c r="F78" s="20"/>
      <c r="G78" s="20">
        <f>SUM(G75:G77)</f>
        <v>0</v>
      </c>
    </row>
    <row r="79" spans="1:7">
      <c r="A79" s="2"/>
      <c r="B79" s="17"/>
      <c r="C79" s="14" t="s">
        <v>121</v>
      </c>
      <c r="D79" s="2"/>
      <c r="E79" s="5"/>
      <c r="F79" s="20"/>
      <c r="G79" s="20"/>
    </row>
    <row r="80" spans="1:7" ht="33.75">
      <c r="A80" s="3" t="s">
        <v>122</v>
      </c>
      <c r="B80" s="13" t="s">
        <v>106</v>
      </c>
      <c r="C80" s="13" t="s">
        <v>737</v>
      </c>
      <c r="D80" s="11" t="s">
        <v>9</v>
      </c>
      <c r="E80" s="5" t="s">
        <v>123</v>
      </c>
      <c r="F80" s="20"/>
      <c r="G80" s="8">
        <f t="shared" ref="G80:G82" si="8">ROUND(E80*F80,2)</f>
        <v>0</v>
      </c>
    </row>
    <row r="81" spans="1:7" ht="22.5">
      <c r="A81" s="3" t="s">
        <v>124</v>
      </c>
      <c r="B81" s="13" t="s">
        <v>109</v>
      </c>
      <c r="C81" s="13" t="s">
        <v>859</v>
      </c>
      <c r="D81" s="11" t="s">
        <v>9</v>
      </c>
      <c r="E81" s="5" t="s">
        <v>123</v>
      </c>
      <c r="F81" s="20"/>
      <c r="G81" s="8">
        <f t="shared" si="8"/>
        <v>0</v>
      </c>
    </row>
    <row r="82" spans="1:7" ht="22.5">
      <c r="A82" s="3" t="s">
        <v>125</v>
      </c>
      <c r="B82" s="13" t="s">
        <v>64</v>
      </c>
      <c r="C82" s="13" t="s">
        <v>732</v>
      </c>
      <c r="D82" s="11" t="s">
        <v>61</v>
      </c>
      <c r="E82" s="5" t="s">
        <v>126</v>
      </c>
      <c r="F82" s="20"/>
      <c r="G82" s="8">
        <f t="shared" si="8"/>
        <v>0</v>
      </c>
    </row>
    <row r="83" spans="1:7">
      <c r="A83" s="3"/>
      <c r="B83" s="13"/>
      <c r="C83" s="13"/>
      <c r="D83" s="11"/>
      <c r="E83" s="9" t="s">
        <v>842</v>
      </c>
      <c r="F83" s="20"/>
      <c r="G83" s="20">
        <f>SUM(G80:G82)</f>
        <v>0</v>
      </c>
    </row>
    <row r="84" spans="1:7">
      <c r="A84" s="2"/>
      <c r="B84" s="17"/>
      <c r="C84" s="14" t="s">
        <v>127</v>
      </c>
      <c r="D84" s="2"/>
      <c r="E84" s="5"/>
      <c r="F84" s="20"/>
      <c r="G84" s="20"/>
    </row>
    <row r="85" spans="1:7" ht="33.75">
      <c r="A85" s="3" t="s">
        <v>128</v>
      </c>
      <c r="B85" s="13" t="s">
        <v>106</v>
      </c>
      <c r="C85" s="13" t="s">
        <v>737</v>
      </c>
      <c r="D85" s="11" t="s">
        <v>9</v>
      </c>
      <c r="E85" s="5" t="s">
        <v>129</v>
      </c>
      <c r="F85" s="20"/>
      <c r="G85" s="8">
        <f t="shared" ref="G85:G87" si="9">ROUND(E85*F85,2)</f>
        <v>0</v>
      </c>
    </row>
    <row r="86" spans="1:7" ht="22.5">
      <c r="A86" s="3" t="s">
        <v>130</v>
      </c>
      <c r="B86" s="13" t="s">
        <v>109</v>
      </c>
      <c r="C86" s="13" t="s">
        <v>860</v>
      </c>
      <c r="D86" s="11" t="s">
        <v>9</v>
      </c>
      <c r="E86" s="5" t="s">
        <v>129</v>
      </c>
      <c r="F86" s="20"/>
      <c r="G86" s="8">
        <f t="shared" si="9"/>
        <v>0</v>
      </c>
    </row>
    <row r="87" spans="1:7" ht="22.5">
      <c r="A87" s="3" t="s">
        <v>131</v>
      </c>
      <c r="B87" s="13" t="s">
        <v>64</v>
      </c>
      <c r="C87" s="13" t="s">
        <v>732</v>
      </c>
      <c r="D87" s="11" t="s">
        <v>61</v>
      </c>
      <c r="E87" s="5" t="s">
        <v>126</v>
      </c>
      <c r="F87" s="20"/>
      <c r="G87" s="8">
        <f t="shared" si="9"/>
        <v>0</v>
      </c>
    </row>
    <row r="88" spans="1:7">
      <c r="A88" s="3"/>
      <c r="B88" s="13"/>
      <c r="C88" s="13"/>
      <c r="D88" s="11"/>
      <c r="E88" s="9" t="s">
        <v>842</v>
      </c>
      <c r="F88" s="20"/>
      <c r="G88" s="20">
        <f>SUM(G85:G87)</f>
        <v>0</v>
      </c>
    </row>
    <row r="89" spans="1:7">
      <c r="A89" s="2"/>
      <c r="B89" s="17"/>
      <c r="C89" s="14" t="s">
        <v>132</v>
      </c>
      <c r="D89" s="2"/>
      <c r="E89" s="5"/>
      <c r="F89" s="20"/>
      <c r="G89" s="20"/>
    </row>
    <row r="90" spans="1:7" ht="30.75" customHeight="1">
      <c r="A90" s="2" t="s">
        <v>133</v>
      </c>
      <c r="B90" s="17" t="s">
        <v>134</v>
      </c>
      <c r="C90" s="17" t="s">
        <v>135</v>
      </c>
      <c r="D90" s="2" t="s">
        <v>136</v>
      </c>
      <c r="E90" s="5" t="s">
        <v>137</v>
      </c>
      <c r="F90" s="20"/>
      <c r="G90" s="8">
        <f t="shared" ref="G90:G92" si="10">ROUND(E90*F90,2)</f>
        <v>0</v>
      </c>
    </row>
    <row r="91" spans="1:7" ht="22.5">
      <c r="A91" s="2" t="s">
        <v>138</v>
      </c>
      <c r="B91" s="17" t="s">
        <v>134</v>
      </c>
      <c r="C91" s="17" t="s">
        <v>139</v>
      </c>
      <c r="D91" s="2" t="s">
        <v>136</v>
      </c>
      <c r="E91" s="5" t="s">
        <v>140</v>
      </c>
      <c r="F91" s="20"/>
      <c r="G91" s="8">
        <f t="shared" si="10"/>
        <v>0</v>
      </c>
    </row>
    <row r="92" spans="1:7" ht="22.5">
      <c r="A92" s="3" t="s">
        <v>141</v>
      </c>
      <c r="B92" s="13" t="s">
        <v>64</v>
      </c>
      <c r="C92" s="13" t="s">
        <v>738</v>
      </c>
      <c r="D92" s="11" t="s">
        <v>61</v>
      </c>
      <c r="E92" s="5" t="s">
        <v>142</v>
      </c>
      <c r="F92" s="20"/>
      <c r="G92" s="8">
        <f t="shared" si="10"/>
        <v>0</v>
      </c>
    </row>
    <row r="93" spans="1:7">
      <c r="A93" s="3"/>
      <c r="B93" s="13"/>
      <c r="C93" s="13"/>
      <c r="D93" s="11"/>
      <c r="E93" s="9" t="s">
        <v>842</v>
      </c>
      <c r="F93" s="20"/>
      <c r="G93" s="20">
        <f>SUM(G90:G92)</f>
        <v>0</v>
      </c>
    </row>
    <row r="94" spans="1:7">
      <c r="A94" s="2"/>
      <c r="B94" s="17"/>
      <c r="C94" s="14" t="s">
        <v>143</v>
      </c>
      <c r="D94" s="2"/>
      <c r="E94" s="5"/>
      <c r="F94" s="20"/>
      <c r="G94" s="20"/>
    </row>
    <row r="95" spans="1:7" ht="33.75">
      <c r="A95" s="3" t="s">
        <v>144</v>
      </c>
      <c r="B95" s="13" t="s">
        <v>106</v>
      </c>
      <c r="C95" s="13" t="s">
        <v>736</v>
      </c>
      <c r="D95" s="11" t="s">
        <v>9</v>
      </c>
      <c r="E95" s="5" t="s">
        <v>107</v>
      </c>
      <c r="F95" s="20"/>
      <c r="G95" s="8">
        <f t="shared" ref="G95:G98" si="11">ROUND(E95*F95,2)</f>
        <v>0</v>
      </c>
    </row>
    <row r="96" spans="1:7" ht="33.75">
      <c r="A96" s="3" t="s">
        <v>145</v>
      </c>
      <c r="B96" s="13" t="s">
        <v>109</v>
      </c>
      <c r="C96" s="13" t="s">
        <v>739</v>
      </c>
      <c r="D96" s="11" t="s">
        <v>9</v>
      </c>
      <c r="E96" s="5" t="s">
        <v>107</v>
      </c>
      <c r="F96" s="20"/>
      <c r="G96" s="8">
        <f t="shared" si="11"/>
        <v>0</v>
      </c>
    </row>
    <row r="97" spans="1:7" ht="33.75">
      <c r="A97" s="3" t="s">
        <v>146</v>
      </c>
      <c r="B97" s="13" t="s">
        <v>111</v>
      </c>
      <c r="C97" s="13" t="s">
        <v>740</v>
      </c>
      <c r="D97" s="11" t="s">
        <v>6</v>
      </c>
      <c r="E97" s="5" t="s">
        <v>147</v>
      </c>
      <c r="F97" s="20"/>
      <c r="G97" s="8">
        <f t="shared" si="11"/>
        <v>0</v>
      </c>
    </row>
    <row r="98" spans="1:7" ht="22.5">
      <c r="A98" s="3" t="s">
        <v>148</v>
      </c>
      <c r="B98" s="13" t="s">
        <v>64</v>
      </c>
      <c r="C98" s="13" t="s">
        <v>732</v>
      </c>
      <c r="D98" s="11" t="s">
        <v>61</v>
      </c>
      <c r="E98" s="5" t="s">
        <v>149</v>
      </c>
      <c r="F98" s="20"/>
      <c r="G98" s="8">
        <f t="shared" si="11"/>
        <v>0</v>
      </c>
    </row>
    <row r="99" spans="1:7">
      <c r="A99" s="3"/>
      <c r="B99" s="13"/>
      <c r="C99" s="13"/>
      <c r="D99" s="11"/>
      <c r="E99" s="9" t="s">
        <v>842</v>
      </c>
      <c r="F99" s="20"/>
      <c r="G99" s="20">
        <f>SUM(G95:G98)</f>
        <v>0</v>
      </c>
    </row>
    <row r="100" spans="1:7">
      <c r="A100" s="2"/>
      <c r="B100" s="17"/>
      <c r="C100" s="14" t="s">
        <v>150</v>
      </c>
      <c r="D100" s="2"/>
      <c r="E100" s="5"/>
      <c r="F100" s="20"/>
      <c r="G100" s="20"/>
    </row>
    <row r="101" spans="1:7" ht="33.75">
      <c r="A101" s="3" t="s">
        <v>151</v>
      </c>
      <c r="B101" s="13" t="s">
        <v>106</v>
      </c>
      <c r="C101" s="13" t="s">
        <v>736</v>
      </c>
      <c r="D101" s="11" t="s">
        <v>9</v>
      </c>
      <c r="E101" s="5" t="s">
        <v>152</v>
      </c>
      <c r="F101" s="20"/>
      <c r="G101" s="8">
        <f t="shared" ref="G101:G103" si="12">ROUND(E101*F101,2)</f>
        <v>0</v>
      </c>
    </row>
    <row r="102" spans="1:7" ht="22.5">
      <c r="A102" s="3" t="s">
        <v>153</v>
      </c>
      <c r="B102" s="13" t="s">
        <v>109</v>
      </c>
      <c r="C102" s="13" t="s">
        <v>859</v>
      </c>
      <c r="D102" s="11" t="s">
        <v>9</v>
      </c>
      <c r="E102" s="5" t="s">
        <v>152</v>
      </c>
      <c r="F102" s="20"/>
      <c r="G102" s="8">
        <f t="shared" si="12"/>
        <v>0</v>
      </c>
    </row>
    <row r="103" spans="1:7" ht="22.5">
      <c r="A103" s="3" t="s">
        <v>154</v>
      </c>
      <c r="B103" s="13" t="s">
        <v>64</v>
      </c>
      <c r="C103" s="13" t="s">
        <v>732</v>
      </c>
      <c r="D103" s="11" t="s">
        <v>61</v>
      </c>
      <c r="E103" s="5" t="s">
        <v>155</v>
      </c>
      <c r="F103" s="20"/>
      <c r="G103" s="8">
        <f t="shared" si="12"/>
        <v>0</v>
      </c>
    </row>
    <row r="104" spans="1:7">
      <c r="A104" s="3"/>
      <c r="B104" s="13"/>
      <c r="C104" s="13"/>
      <c r="D104" s="11"/>
      <c r="E104" s="9" t="s">
        <v>842</v>
      </c>
      <c r="F104" s="20"/>
      <c r="G104" s="20">
        <f>SUM(G101:G103)</f>
        <v>0</v>
      </c>
    </row>
    <row r="105" spans="1:7">
      <c r="A105" s="2"/>
      <c r="B105" s="17"/>
      <c r="C105" s="14" t="s">
        <v>156</v>
      </c>
      <c r="D105" s="2"/>
      <c r="E105" s="5"/>
      <c r="F105" s="20"/>
      <c r="G105" s="20"/>
    </row>
    <row r="106" spans="1:7" ht="33.75">
      <c r="A106" s="3" t="s">
        <v>157</v>
      </c>
      <c r="B106" s="13" t="s">
        <v>106</v>
      </c>
      <c r="C106" s="13" t="s">
        <v>736</v>
      </c>
      <c r="D106" s="11" t="s">
        <v>9</v>
      </c>
      <c r="E106" s="5" t="s">
        <v>158</v>
      </c>
      <c r="F106" s="20"/>
      <c r="G106" s="8">
        <f t="shared" ref="G106:G108" si="13">ROUND(E106*F106,2)</f>
        <v>0</v>
      </c>
    </row>
    <row r="107" spans="1:7" ht="22.5">
      <c r="A107" s="3" t="s">
        <v>159</v>
      </c>
      <c r="B107" s="13" t="s">
        <v>109</v>
      </c>
      <c r="C107" s="13" t="s">
        <v>859</v>
      </c>
      <c r="D107" s="12" t="s">
        <v>9</v>
      </c>
      <c r="E107" s="16" t="s">
        <v>158</v>
      </c>
      <c r="F107" s="20"/>
      <c r="G107" s="8">
        <f t="shared" si="13"/>
        <v>0</v>
      </c>
    </row>
    <row r="108" spans="1:7" ht="22.5">
      <c r="A108" s="3" t="s">
        <v>160</v>
      </c>
      <c r="B108" s="13" t="s">
        <v>64</v>
      </c>
      <c r="C108" s="13" t="s">
        <v>733</v>
      </c>
      <c r="D108" s="11" t="s">
        <v>61</v>
      </c>
      <c r="E108" s="5" t="s">
        <v>155</v>
      </c>
      <c r="F108" s="20"/>
      <c r="G108" s="8">
        <f t="shared" si="13"/>
        <v>0</v>
      </c>
    </row>
    <row r="109" spans="1:7">
      <c r="A109" s="3"/>
      <c r="B109" s="13"/>
      <c r="C109" s="13"/>
      <c r="D109" s="11"/>
      <c r="E109" s="9" t="s">
        <v>842</v>
      </c>
      <c r="F109" s="20"/>
      <c r="G109" s="20">
        <f>SUM(G106:G108)</f>
        <v>0</v>
      </c>
    </row>
    <row r="110" spans="1:7">
      <c r="A110" s="2"/>
      <c r="B110" s="17"/>
      <c r="C110" s="14" t="s">
        <v>161</v>
      </c>
      <c r="D110" s="2"/>
      <c r="E110" s="5"/>
      <c r="F110" s="20"/>
      <c r="G110" s="20"/>
    </row>
    <row r="111" spans="1:7" ht="33.75">
      <c r="A111" s="3" t="s">
        <v>162</v>
      </c>
      <c r="B111" s="13" t="s">
        <v>106</v>
      </c>
      <c r="C111" s="13" t="s">
        <v>736</v>
      </c>
      <c r="D111" s="11" t="s">
        <v>9</v>
      </c>
      <c r="E111" s="5" t="s">
        <v>163</v>
      </c>
      <c r="F111" s="20"/>
      <c r="G111" s="8">
        <f t="shared" ref="G111:G113" si="14">ROUND(E111*F111,2)</f>
        <v>0</v>
      </c>
    </row>
    <row r="112" spans="1:7" ht="22.5">
      <c r="A112" s="3" t="s">
        <v>164</v>
      </c>
      <c r="B112" s="13" t="s">
        <v>109</v>
      </c>
      <c r="C112" s="13" t="s">
        <v>861</v>
      </c>
      <c r="D112" s="11" t="s">
        <v>9</v>
      </c>
      <c r="E112" s="5" t="s">
        <v>163</v>
      </c>
      <c r="F112" s="20"/>
      <c r="G112" s="8">
        <f t="shared" si="14"/>
        <v>0</v>
      </c>
    </row>
    <row r="113" spans="1:7" ht="22.5">
      <c r="A113" s="3" t="s">
        <v>165</v>
      </c>
      <c r="B113" s="13" t="s">
        <v>64</v>
      </c>
      <c r="C113" s="13" t="s">
        <v>732</v>
      </c>
      <c r="D113" s="11" t="s">
        <v>61</v>
      </c>
      <c r="E113" s="5" t="s">
        <v>166</v>
      </c>
      <c r="F113" s="20"/>
      <c r="G113" s="8">
        <f t="shared" si="14"/>
        <v>0</v>
      </c>
    </row>
    <row r="114" spans="1:7">
      <c r="A114" s="3"/>
      <c r="B114" s="13"/>
      <c r="C114" s="13"/>
      <c r="D114" s="11"/>
      <c r="E114" s="9" t="s">
        <v>842</v>
      </c>
      <c r="F114" s="20"/>
      <c r="G114" s="20">
        <f>SUM(G111:G113)</f>
        <v>0</v>
      </c>
    </row>
    <row r="115" spans="1:7">
      <c r="A115" s="2"/>
      <c r="B115" s="17"/>
      <c r="C115" s="14" t="s">
        <v>167</v>
      </c>
      <c r="D115" s="2"/>
      <c r="E115" s="5"/>
      <c r="F115" s="20"/>
      <c r="G115" s="20"/>
    </row>
    <row r="116" spans="1:7" ht="33.75">
      <c r="A116" s="3" t="s">
        <v>168</v>
      </c>
      <c r="B116" s="13" t="s">
        <v>106</v>
      </c>
      <c r="C116" s="13" t="s">
        <v>736</v>
      </c>
      <c r="D116" s="11" t="s">
        <v>9</v>
      </c>
      <c r="E116" s="5" t="s">
        <v>107</v>
      </c>
      <c r="F116" s="20"/>
      <c r="G116" s="8">
        <f t="shared" ref="G116:G119" si="15">ROUND(E116*F116,2)</f>
        <v>0</v>
      </c>
    </row>
    <row r="117" spans="1:7" ht="22.5">
      <c r="A117" s="3" t="s">
        <v>169</v>
      </c>
      <c r="B117" s="13" t="s">
        <v>109</v>
      </c>
      <c r="C117" s="13" t="s">
        <v>862</v>
      </c>
      <c r="D117" s="11" t="s">
        <v>9</v>
      </c>
      <c r="E117" s="5" t="s">
        <v>107</v>
      </c>
      <c r="F117" s="20"/>
      <c r="G117" s="8">
        <f t="shared" si="15"/>
        <v>0</v>
      </c>
    </row>
    <row r="118" spans="1:7" ht="33.75">
      <c r="A118" s="3" t="s">
        <v>170</v>
      </c>
      <c r="B118" s="13" t="s">
        <v>111</v>
      </c>
      <c r="C118" s="13" t="s">
        <v>741</v>
      </c>
      <c r="D118" s="11" t="s">
        <v>6</v>
      </c>
      <c r="E118" s="5" t="s">
        <v>171</v>
      </c>
      <c r="F118" s="20"/>
      <c r="G118" s="8">
        <f t="shared" si="15"/>
        <v>0</v>
      </c>
    </row>
    <row r="119" spans="1:7" ht="22.5">
      <c r="A119" s="3" t="s">
        <v>172</v>
      </c>
      <c r="B119" s="13" t="s">
        <v>64</v>
      </c>
      <c r="C119" s="13" t="s">
        <v>732</v>
      </c>
      <c r="D119" s="11" t="s">
        <v>61</v>
      </c>
      <c r="E119" s="5" t="s">
        <v>173</v>
      </c>
      <c r="F119" s="20"/>
      <c r="G119" s="8">
        <f t="shared" si="15"/>
        <v>0</v>
      </c>
    </row>
    <row r="120" spans="1:7">
      <c r="A120" s="3"/>
      <c r="B120" s="13"/>
      <c r="C120" s="13"/>
      <c r="D120" s="11"/>
      <c r="E120" s="9" t="s">
        <v>842</v>
      </c>
      <c r="F120" s="20"/>
      <c r="G120" s="20">
        <f>SUM(G116:G119)</f>
        <v>0</v>
      </c>
    </row>
    <row r="121" spans="1:7">
      <c r="A121" s="2"/>
      <c r="B121" s="17"/>
      <c r="C121" s="14" t="s">
        <v>174</v>
      </c>
      <c r="D121" s="2"/>
      <c r="E121" s="5"/>
      <c r="F121" s="20"/>
      <c r="G121" s="20"/>
    </row>
    <row r="122" spans="1:7" ht="22.5">
      <c r="A122" s="3" t="s">
        <v>175</v>
      </c>
      <c r="B122" s="13" t="s">
        <v>176</v>
      </c>
      <c r="C122" s="13" t="s">
        <v>742</v>
      </c>
      <c r="D122" s="11" t="s">
        <v>9</v>
      </c>
      <c r="E122" s="5">
        <v>139.755</v>
      </c>
      <c r="F122" s="20"/>
      <c r="G122" s="8">
        <f t="shared" ref="G122:G125" si="16">ROUND(E122*F122,2)</f>
        <v>0</v>
      </c>
    </row>
    <row r="123" spans="1:7" ht="33.75">
      <c r="A123" s="3" t="s">
        <v>177</v>
      </c>
      <c r="B123" s="13" t="s">
        <v>176</v>
      </c>
      <c r="C123" s="13" t="s">
        <v>1260</v>
      </c>
      <c r="D123" s="11" t="s">
        <v>9</v>
      </c>
      <c r="E123" s="5">
        <v>139.755</v>
      </c>
      <c r="F123" s="20"/>
      <c r="G123" s="8"/>
    </row>
    <row r="124" spans="1:7" ht="22.5">
      <c r="A124" s="3" t="s">
        <v>178</v>
      </c>
      <c r="B124" s="13" t="s">
        <v>60</v>
      </c>
      <c r="C124" s="13" t="s">
        <v>731</v>
      </c>
      <c r="D124" s="11" t="s">
        <v>61</v>
      </c>
      <c r="E124" s="5">
        <v>0.45200000000000001</v>
      </c>
      <c r="F124" s="20"/>
      <c r="G124" s="8">
        <f t="shared" si="16"/>
        <v>0</v>
      </c>
    </row>
    <row r="125" spans="1:7" ht="22.5">
      <c r="A125" s="3" t="s">
        <v>181</v>
      </c>
      <c r="B125" s="13" t="s">
        <v>64</v>
      </c>
      <c r="C125" s="13" t="s">
        <v>732</v>
      </c>
      <c r="D125" s="11" t="s">
        <v>61</v>
      </c>
      <c r="E125" s="5">
        <v>1.825</v>
      </c>
      <c r="F125" s="20"/>
      <c r="G125" s="8">
        <f t="shared" si="16"/>
        <v>0</v>
      </c>
    </row>
    <row r="126" spans="1:7">
      <c r="A126" s="3"/>
      <c r="B126" s="13"/>
      <c r="C126" s="13"/>
      <c r="D126" s="11"/>
      <c r="E126" s="9" t="s">
        <v>842</v>
      </c>
      <c r="F126" s="20"/>
      <c r="G126" s="20">
        <f>SUM(G122:G125)</f>
        <v>0</v>
      </c>
    </row>
    <row r="127" spans="1:7">
      <c r="A127" s="2"/>
      <c r="B127" s="17"/>
      <c r="C127" s="14" t="s">
        <v>179</v>
      </c>
      <c r="D127" s="2"/>
      <c r="E127" s="5"/>
      <c r="F127" s="20"/>
      <c r="G127" s="20"/>
    </row>
    <row r="128" spans="1:7">
      <c r="A128" s="2"/>
      <c r="B128" s="17"/>
      <c r="C128" s="14" t="s">
        <v>180</v>
      </c>
      <c r="D128" s="2"/>
      <c r="E128" s="5"/>
      <c r="F128" s="20"/>
      <c r="G128" s="20"/>
    </row>
    <row r="129" spans="1:8" ht="22.5">
      <c r="A129" s="3" t="s">
        <v>1261</v>
      </c>
      <c r="B129" s="13" t="s">
        <v>182</v>
      </c>
      <c r="C129" s="13" t="s">
        <v>743</v>
      </c>
      <c r="D129" s="11" t="s">
        <v>6</v>
      </c>
      <c r="E129" s="5" t="s">
        <v>183</v>
      </c>
      <c r="F129" s="20"/>
      <c r="G129" s="8">
        <f t="shared" ref="G129:G132" si="17">ROUND(E129*F129,2)</f>
        <v>0</v>
      </c>
    </row>
    <row r="130" spans="1:8" ht="22.5">
      <c r="A130" s="3" t="s">
        <v>1262</v>
      </c>
      <c r="B130" s="13" t="s">
        <v>64</v>
      </c>
      <c r="C130" s="13" t="s">
        <v>732</v>
      </c>
      <c r="D130" s="11" t="s">
        <v>61</v>
      </c>
      <c r="E130" s="5" t="s">
        <v>185</v>
      </c>
      <c r="F130" s="20"/>
      <c r="G130" s="8">
        <f t="shared" si="17"/>
        <v>0</v>
      </c>
    </row>
    <row r="131" spans="1:8" ht="22.5">
      <c r="A131" s="3" t="s">
        <v>1263</v>
      </c>
      <c r="B131" s="13" t="s">
        <v>64</v>
      </c>
      <c r="C131" s="13" t="s">
        <v>732</v>
      </c>
      <c r="D131" s="11" t="s">
        <v>61</v>
      </c>
      <c r="E131" s="5" t="s">
        <v>187</v>
      </c>
      <c r="F131" s="20"/>
      <c r="G131" s="8">
        <f t="shared" si="17"/>
        <v>0</v>
      </c>
    </row>
    <row r="132" spans="1:8" ht="22.5">
      <c r="A132" s="3" t="s">
        <v>1264</v>
      </c>
      <c r="B132" s="13" t="s">
        <v>64</v>
      </c>
      <c r="C132" s="13" t="s">
        <v>732</v>
      </c>
      <c r="D132" s="12" t="s">
        <v>61</v>
      </c>
      <c r="E132" s="16" t="s">
        <v>189</v>
      </c>
      <c r="F132" s="20"/>
      <c r="G132" s="8">
        <f t="shared" si="17"/>
        <v>0</v>
      </c>
    </row>
    <row r="133" spans="1:8">
      <c r="A133" s="3"/>
      <c r="B133" s="13"/>
      <c r="C133" s="13"/>
      <c r="D133" s="12"/>
      <c r="E133" s="18" t="s">
        <v>842</v>
      </c>
      <c r="F133" s="20"/>
      <c r="G133" s="20">
        <f>SUM(G129:G132)</f>
        <v>0</v>
      </c>
    </row>
    <row r="134" spans="1:8">
      <c r="A134" s="2"/>
      <c r="B134" s="17"/>
      <c r="C134" s="14" t="s">
        <v>190</v>
      </c>
      <c r="D134" s="2"/>
      <c r="E134" s="5"/>
      <c r="F134" s="20"/>
      <c r="G134" s="20"/>
    </row>
    <row r="135" spans="1:8" ht="22.5">
      <c r="A135" s="3" t="s">
        <v>1265</v>
      </c>
      <c r="B135" s="13" t="s">
        <v>182</v>
      </c>
      <c r="C135" s="13" t="s">
        <v>743</v>
      </c>
      <c r="D135" s="2" t="s">
        <v>6</v>
      </c>
      <c r="E135" s="5" t="s">
        <v>192</v>
      </c>
      <c r="F135" s="20"/>
      <c r="G135" s="8">
        <f t="shared" ref="G135:G139" si="18">ROUND(E135*F135,2)</f>
        <v>0</v>
      </c>
    </row>
    <row r="136" spans="1:8" ht="22.5">
      <c r="A136" s="3" t="s">
        <v>1266</v>
      </c>
      <c r="B136" s="13" t="s">
        <v>64</v>
      </c>
      <c r="C136" s="13" t="s">
        <v>732</v>
      </c>
      <c r="D136" s="2" t="s">
        <v>61</v>
      </c>
      <c r="E136" s="5" t="s">
        <v>194</v>
      </c>
      <c r="F136" s="20"/>
      <c r="G136" s="8">
        <f t="shared" si="18"/>
        <v>0</v>
      </c>
    </row>
    <row r="137" spans="1:8" ht="22.5">
      <c r="A137" s="3" t="s">
        <v>1267</v>
      </c>
      <c r="B137" s="13" t="s">
        <v>64</v>
      </c>
      <c r="C137" s="13" t="s">
        <v>732</v>
      </c>
      <c r="D137" s="2" t="s">
        <v>61</v>
      </c>
      <c r="E137" s="5" t="s">
        <v>196</v>
      </c>
      <c r="F137" s="20"/>
      <c r="G137" s="8">
        <f t="shared" si="18"/>
        <v>0</v>
      </c>
    </row>
    <row r="138" spans="1:8" ht="22.5">
      <c r="A138" s="3" t="s">
        <v>886</v>
      </c>
      <c r="B138" s="13" t="s">
        <v>64</v>
      </c>
      <c r="C138" s="13" t="s">
        <v>732</v>
      </c>
      <c r="D138" s="2" t="s">
        <v>61</v>
      </c>
      <c r="E138" s="5" t="s">
        <v>198</v>
      </c>
      <c r="F138" s="20"/>
      <c r="G138" s="8">
        <f t="shared" si="18"/>
        <v>0</v>
      </c>
    </row>
    <row r="139" spans="1:8" ht="22.5">
      <c r="A139" s="3"/>
      <c r="B139" s="24" t="s">
        <v>64</v>
      </c>
      <c r="C139" s="24" t="s">
        <v>732</v>
      </c>
      <c r="D139" s="25" t="s">
        <v>61</v>
      </c>
      <c r="E139" s="23" t="s">
        <v>114</v>
      </c>
      <c r="F139" s="26"/>
      <c r="G139" s="27">
        <f t="shared" si="18"/>
        <v>0</v>
      </c>
      <c r="H139" s="1" t="s">
        <v>885</v>
      </c>
    </row>
    <row r="140" spans="1:8">
      <c r="A140" s="3"/>
      <c r="B140" s="13"/>
      <c r="C140" s="13"/>
      <c r="D140" s="2"/>
      <c r="E140" s="9" t="s">
        <v>842</v>
      </c>
      <c r="F140" s="20"/>
      <c r="G140" s="20">
        <f>SUM(G135:G139)</f>
        <v>0</v>
      </c>
    </row>
    <row r="141" spans="1:8">
      <c r="A141" s="2"/>
      <c r="B141" s="17"/>
      <c r="C141" s="14" t="s">
        <v>200</v>
      </c>
      <c r="D141" s="2"/>
      <c r="E141" s="5"/>
      <c r="F141" s="20"/>
      <c r="G141" s="20"/>
    </row>
    <row r="142" spans="1:8" ht="22.5">
      <c r="A142" s="3" t="s">
        <v>887</v>
      </c>
      <c r="B142" s="13" t="s">
        <v>111</v>
      </c>
      <c r="C142" s="13" t="s">
        <v>744</v>
      </c>
      <c r="D142" s="2" t="s">
        <v>6</v>
      </c>
      <c r="E142" s="5" t="s">
        <v>202</v>
      </c>
      <c r="F142" s="20"/>
      <c r="G142" s="8">
        <f t="shared" ref="G142:G144" si="19">ROUND(E142*F142,2)</f>
        <v>0</v>
      </c>
    </row>
    <row r="143" spans="1:8" ht="22.5">
      <c r="A143" s="3" t="s">
        <v>888</v>
      </c>
      <c r="B143" s="13" t="s">
        <v>64</v>
      </c>
      <c r="C143" s="13" t="s">
        <v>732</v>
      </c>
      <c r="D143" s="2" t="s">
        <v>61</v>
      </c>
      <c r="E143" s="5" t="s">
        <v>204</v>
      </c>
      <c r="F143" s="20"/>
      <c r="G143" s="8">
        <f t="shared" si="19"/>
        <v>0</v>
      </c>
    </row>
    <row r="144" spans="1:8" ht="22.5">
      <c r="A144" s="3" t="s">
        <v>889</v>
      </c>
      <c r="B144" s="13" t="s">
        <v>60</v>
      </c>
      <c r="C144" s="13" t="s">
        <v>731</v>
      </c>
      <c r="D144" s="2" t="s">
        <v>61</v>
      </c>
      <c r="E144" s="5" t="s">
        <v>206</v>
      </c>
      <c r="F144" s="20"/>
      <c r="G144" s="8">
        <f t="shared" si="19"/>
        <v>0</v>
      </c>
    </row>
    <row r="145" spans="1:7">
      <c r="A145" s="3"/>
      <c r="B145" s="13"/>
      <c r="C145" s="13"/>
      <c r="D145" s="2"/>
      <c r="E145" s="9" t="s">
        <v>842</v>
      </c>
      <c r="F145" s="20"/>
      <c r="G145" s="20">
        <f>SUM(G142:G144)</f>
        <v>0</v>
      </c>
    </row>
    <row r="146" spans="1:7">
      <c r="A146" s="2"/>
      <c r="B146" s="17"/>
      <c r="C146" s="14" t="s">
        <v>207</v>
      </c>
      <c r="D146" s="2"/>
      <c r="E146" s="5"/>
      <c r="F146" s="20"/>
      <c r="G146" s="20"/>
    </row>
    <row r="147" spans="1:7">
      <c r="A147" s="2"/>
      <c r="B147" s="17"/>
      <c r="C147" s="14" t="s">
        <v>208</v>
      </c>
      <c r="D147" s="2"/>
      <c r="E147" s="5"/>
      <c r="F147" s="20"/>
      <c r="G147" s="20"/>
    </row>
    <row r="148" spans="1:7" ht="22.5">
      <c r="A148" s="3" t="s">
        <v>890</v>
      </c>
      <c r="B148" s="13" t="s">
        <v>210</v>
      </c>
      <c r="C148" s="13" t="s">
        <v>745</v>
      </c>
      <c r="D148" s="2" t="s">
        <v>211</v>
      </c>
      <c r="E148" s="5" t="s">
        <v>212</v>
      </c>
      <c r="F148" s="20"/>
      <c r="G148" s="8">
        <f t="shared" ref="G148:G151" si="20">ROUND(E148*F148,2)</f>
        <v>0</v>
      </c>
    </row>
    <row r="149" spans="1:7" ht="22.5">
      <c r="A149" s="3" t="s">
        <v>891</v>
      </c>
      <c r="B149" s="13" t="s">
        <v>210</v>
      </c>
      <c r="C149" s="13" t="s">
        <v>746</v>
      </c>
      <c r="D149" s="2" t="s">
        <v>211</v>
      </c>
      <c r="E149" s="5" t="s">
        <v>214</v>
      </c>
      <c r="F149" s="20"/>
      <c r="G149" s="8">
        <f t="shared" si="20"/>
        <v>0</v>
      </c>
    </row>
    <row r="150" spans="1:7" ht="22.5">
      <c r="A150" s="3" t="s">
        <v>892</v>
      </c>
      <c r="B150" s="13" t="s">
        <v>210</v>
      </c>
      <c r="C150" s="13" t="s">
        <v>747</v>
      </c>
      <c r="D150" s="2" t="s">
        <v>211</v>
      </c>
      <c r="E150" s="5" t="s">
        <v>216</v>
      </c>
      <c r="F150" s="20"/>
      <c r="G150" s="8">
        <f t="shared" si="20"/>
        <v>0</v>
      </c>
    </row>
    <row r="151" spans="1:7" ht="22.5">
      <c r="A151" s="3" t="s">
        <v>893</v>
      </c>
      <c r="B151" s="13" t="s">
        <v>210</v>
      </c>
      <c r="C151" s="13" t="s">
        <v>748</v>
      </c>
      <c r="D151" s="2" t="s">
        <v>211</v>
      </c>
      <c r="E151" s="5" t="s">
        <v>218</v>
      </c>
      <c r="F151" s="20"/>
      <c r="G151" s="8">
        <f t="shared" si="20"/>
        <v>0</v>
      </c>
    </row>
    <row r="152" spans="1:7">
      <c r="A152" s="3"/>
      <c r="B152" s="13"/>
      <c r="C152" s="13"/>
      <c r="D152" s="2"/>
      <c r="E152" s="9" t="s">
        <v>842</v>
      </c>
      <c r="F152" s="20"/>
      <c r="G152" s="20"/>
    </row>
    <row r="153" spans="1:7">
      <c r="A153" s="2"/>
      <c r="B153" s="17"/>
      <c r="C153" s="14" t="s">
        <v>219</v>
      </c>
      <c r="D153" s="2"/>
      <c r="E153" s="5"/>
      <c r="F153" s="20"/>
      <c r="G153" s="20"/>
    </row>
    <row r="154" spans="1:7" ht="22.5">
      <c r="A154" s="2" t="s">
        <v>894</v>
      </c>
      <c r="B154" s="17" t="s">
        <v>210</v>
      </c>
      <c r="C154" s="17" t="s">
        <v>221</v>
      </c>
      <c r="D154" s="11" t="s">
        <v>222</v>
      </c>
      <c r="E154" s="5" t="s">
        <v>223</v>
      </c>
      <c r="F154" s="20"/>
      <c r="G154" s="8">
        <f t="shared" ref="G154:G163" si="21">ROUND(E154*F154,2)</f>
        <v>0</v>
      </c>
    </row>
    <row r="155" spans="1:7" ht="22.5">
      <c r="A155" s="2" t="s">
        <v>895</v>
      </c>
      <c r="B155" s="17" t="s">
        <v>210</v>
      </c>
      <c r="C155" s="17" t="s">
        <v>225</v>
      </c>
      <c r="D155" s="11" t="s">
        <v>222</v>
      </c>
      <c r="E155" s="5" t="s">
        <v>226</v>
      </c>
      <c r="F155" s="20"/>
      <c r="G155" s="8">
        <f t="shared" si="21"/>
        <v>0</v>
      </c>
    </row>
    <row r="156" spans="1:7" ht="22.5">
      <c r="A156" s="2" t="s">
        <v>896</v>
      </c>
      <c r="B156" s="17" t="s">
        <v>210</v>
      </c>
      <c r="C156" s="17" t="s">
        <v>228</v>
      </c>
      <c r="D156" s="11" t="s">
        <v>222</v>
      </c>
      <c r="E156" s="5" t="s">
        <v>226</v>
      </c>
      <c r="F156" s="20"/>
      <c r="G156" s="8">
        <f t="shared" si="21"/>
        <v>0</v>
      </c>
    </row>
    <row r="157" spans="1:7" ht="22.5">
      <c r="A157" s="2" t="s">
        <v>897</v>
      </c>
      <c r="B157" s="17" t="s">
        <v>210</v>
      </c>
      <c r="C157" s="17" t="s">
        <v>230</v>
      </c>
      <c r="D157" s="11" t="s">
        <v>222</v>
      </c>
      <c r="E157" s="5" t="s">
        <v>231</v>
      </c>
      <c r="F157" s="20"/>
      <c r="G157" s="8">
        <f t="shared" si="21"/>
        <v>0</v>
      </c>
    </row>
    <row r="158" spans="1:7" ht="22.5">
      <c r="A158" s="2" t="s">
        <v>898</v>
      </c>
      <c r="B158" s="17" t="s">
        <v>210</v>
      </c>
      <c r="C158" s="17" t="s">
        <v>233</v>
      </c>
      <c r="D158" s="11" t="s">
        <v>222</v>
      </c>
      <c r="E158" s="5" t="s">
        <v>234</v>
      </c>
      <c r="F158" s="20"/>
      <c r="G158" s="8">
        <f t="shared" si="21"/>
        <v>0</v>
      </c>
    </row>
    <row r="159" spans="1:7" ht="22.5">
      <c r="A159" s="2" t="s">
        <v>899</v>
      </c>
      <c r="B159" s="17" t="s">
        <v>210</v>
      </c>
      <c r="C159" s="17" t="s">
        <v>236</v>
      </c>
      <c r="D159" s="11" t="s">
        <v>222</v>
      </c>
      <c r="E159" s="5" t="s">
        <v>237</v>
      </c>
      <c r="F159" s="20"/>
      <c r="G159" s="8">
        <f t="shared" si="21"/>
        <v>0</v>
      </c>
    </row>
    <row r="160" spans="1:7" ht="22.5">
      <c r="A160" s="2" t="s">
        <v>900</v>
      </c>
      <c r="B160" s="17" t="s">
        <v>210</v>
      </c>
      <c r="C160" s="17" t="s">
        <v>239</v>
      </c>
      <c r="D160" s="11" t="s">
        <v>222</v>
      </c>
      <c r="E160" s="5" t="s">
        <v>240</v>
      </c>
      <c r="F160" s="20"/>
      <c r="G160" s="8">
        <f t="shared" si="21"/>
        <v>0</v>
      </c>
    </row>
    <row r="161" spans="1:7" ht="22.5">
      <c r="A161" s="2" t="s">
        <v>901</v>
      </c>
      <c r="B161" s="17" t="s">
        <v>210</v>
      </c>
      <c r="C161" s="17" t="s">
        <v>242</v>
      </c>
      <c r="D161" s="11" t="s">
        <v>222</v>
      </c>
      <c r="E161" s="5" t="s">
        <v>231</v>
      </c>
      <c r="F161" s="20"/>
      <c r="G161" s="8">
        <f t="shared" si="21"/>
        <v>0</v>
      </c>
    </row>
    <row r="162" spans="1:7" ht="22.5">
      <c r="A162" s="2" t="s">
        <v>902</v>
      </c>
      <c r="B162" s="17" t="s">
        <v>210</v>
      </c>
      <c r="C162" s="17" t="s">
        <v>244</v>
      </c>
      <c r="D162" s="11" t="s">
        <v>222</v>
      </c>
      <c r="E162" s="5" t="s">
        <v>245</v>
      </c>
      <c r="F162" s="20"/>
      <c r="G162" s="8">
        <f t="shared" si="21"/>
        <v>0</v>
      </c>
    </row>
    <row r="163" spans="1:7" ht="22.5">
      <c r="A163" s="2" t="s">
        <v>903</v>
      </c>
      <c r="B163" s="17" t="s">
        <v>210</v>
      </c>
      <c r="C163" s="17" t="s">
        <v>247</v>
      </c>
      <c r="D163" s="11" t="s">
        <v>222</v>
      </c>
      <c r="E163" s="5" t="s">
        <v>248</v>
      </c>
      <c r="F163" s="20"/>
      <c r="G163" s="8">
        <f t="shared" si="21"/>
        <v>0</v>
      </c>
    </row>
    <row r="164" spans="1:7">
      <c r="A164" s="2"/>
      <c r="B164" s="17"/>
      <c r="C164" s="17"/>
      <c r="D164" s="11"/>
      <c r="E164" s="9" t="s">
        <v>842</v>
      </c>
      <c r="F164" s="20"/>
      <c r="G164" s="20">
        <f>SUM(G154:G163)</f>
        <v>0</v>
      </c>
    </row>
    <row r="165" spans="1:7">
      <c r="A165" s="2"/>
      <c r="B165" s="17"/>
      <c r="C165" s="14" t="s">
        <v>249</v>
      </c>
      <c r="D165" s="2"/>
      <c r="E165" s="5"/>
      <c r="F165" s="20"/>
      <c r="G165" s="20"/>
    </row>
    <row r="166" spans="1:7">
      <c r="A166" s="2"/>
      <c r="B166" s="17"/>
      <c r="C166" s="14" t="s">
        <v>250</v>
      </c>
      <c r="D166" s="2"/>
      <c r="E166" s="5"/>
      <c r="F166" s="20"/>
      <c r="G166" s="20"/>
    </row>
    <row r="167" spans="1:7" ht="22.5">
      <c r="A167" s="3" t="s">
        <v>904</v>
      </c>
      <c r="B167" s="13" t="s">
        <v>252</v>
      </c>
      <c r="C167" s="13" t="s">
        <v>751</v>
      </c>
      <c r="D167" s="2" t="s">
        <v>6</v>
      </c>
      <c r="E167" s="5" t="s">
        <v>253</v>
      </c>
      <c r="F167" s="20"/>
      <c r="G167" s="8">
        <f t="shared" ref="G167:G230" si="22">ROUND(E167*F167,2)</f>
        <v>0</v>
      </c>
    </row>
    <row r="168" spans="1:7" ht="22.5">
      <c r="A168" s="3" t="s">
        <v>905</v>
      </c>
      <c r="B168" s="13" t="s">
        <v>60</v>
      </c>
      <c r="C168" s="13" t="s">
        <v>749</v>
      </c>
      <c r="D168" s="2" t="s">
        <v>61</v>
      </c>
      <c r="E168" s="5" t="s">
        <v>255</v>
      </c>
      <c r="F168" s="20"/>
      <c r="G168" s="8">
        <f t="shared" si="22"/>
        <v>0</v>
      </c>
    </row>
    <row r="169" spans="1:7" ht="22.5">
      <c r="A169" s="3" t="s">
        <v>906</v>
      </c>
      <c r="B169" s="13" t="s">
        <v>64</v>
      </c>
      <c r="C169" s="13" t="s">
        <v>750</v>
      </c>
      <c r="D169" s="2" t="s">
        <v>61</v>
      </c>
      <c r="E169" s="5" t="s">
        <v>257</v>
      </c>
      <c r="F169" s="20"/>
      <c r="G169" s="8">
        <f t="shared" si="22"/>
        <v>0</v>
      </c>
    </row>
    <row r="170" spans="1:7" ht="22.5">
      <c r="A170" s="3" t="s">
        <v>907</v>
      </c>
      <c r="B170" s="13" t="s">
        <v>64</v>
      </c>
      <c r="C170" s="13" t="s">
        <v>750</v>
      </c>
      <c r="D170" s="2" t="s">
        <v>61</v>
      </c>
      <c r="E170" s="5" t="s">
        <v>259</v>
      </c>
      <c r="F170" s="20"/>
      <c r="G170" s="8">
        <f t="shared" si="22"/>
        <v>0</v>
      </c>
    </row>
    <row r="171" spans="1:7">
      <c r="A171" s="2"/>
      <c r="B171" s="17"/>
      <c r="C171" s="14" t="s">
        <v>260</v>
      </c>
      <c r="D171" s="2"/>
      <c r="E171" s="5"/>
      <c r="F171" s="20"/>
      <c r="G171" s="8"/>
    </row>
    <row r="172" spans="1:7" ht="22.5">
      <c r="A172" s="3" t="s">
        <v>908</v>
      </c>
      <c r="B172" s="13" t="s">
        <v>252</v>
      </c>
      <c r="C172" s="13" t="s">
        <v>751</v>
      </c>
      <c r="D172" s="2" t="s">
        <v>6</v>
      </c>
      <c r="E172" s="5" t="s">
        <v>262</v>
      </c>
      <c r="F172" s="20"/>
      <c r="G172" s="8">
        <f t="shared" si="22"/>
        <v>0</v>
      </c>
    </row>
    <row r="173" spans="1:7" ht="22.5">
      <c r="A173" s="3" t="s">
        <v>909</v>
      </c>
      <c r="B173" s="13" t="s">
        <v>60</v>
      </c>
      <c r="C173" s="13" t="s">
        <v>749</v>
      </c>
      <c r="D173" s="2" t="s">
        <v>61</v>
      </c>
      <c r="E173" s="5" t="s">
        <v>264</v>
      </c>
      <c r="F173" s="20"/>
      <c r="G173" s="8">
        <f t="shared" si="22"/>
        <v>0</v>
      </c>
    </row>
    <row r="174" spans="1:7" ht="22.5">
      <c r="A174" s="3" t="s">
        <v>910</v>
      </c>
      <c r="B174" s="13" t="s">
        <v>64</v>
      </c>
      <c r="C174" s="13" t="s">
        <v>750</v>
      </c>
      <c r="D174" s="2" t="s">
        <v>61</v>
      </c>
      <c r="E174" s="5" t="s">
        <v>266</v>
      </c>
      <c r="F174" s="20"/>
      <c r="G174" s="8">
        <f t="shared" si="22"/>
        <v>0</v>
      </c>
    </row>
    <row r="175" spans="1:7">
      <c r="A175" s="2"/>
      <c r="B175" s="17"/>
      <c r="C175" s="14" t="s">
        <v>267</v>
      </c>
      <c r="D175" s="2"/>
      <c r="E175" s="5"/>
      <c r="F175" s="20"/>
      <c r="G175" s="8"/>
    </row>
    <row r="176" spans="1:7" ht="22.5">
      <c r="A176" s="3" t="s">
        <v>911</v>
      </c>
      <c r="B176" s="13" t="s">
        <v>252</v>
      </c>
      <c r="C176" s="13" t="s">
        <v>751</v>
      </c>
      <c r="D176" s="2" t="s">
        <v>6</v>
      </c>
      <c r="E176" s="5" t="s">
        <v>126</v>
      </c>
      <c r="F176" s="20"/>
      <c r="G176" s="8">
        <f t="shared" si="22"/>
        <v>0</v>
      </c>
    </row>
    <row r="177" spans="1:7" ht="22.5">
      <c r="A177" s="3" t="s">
        <v>912</v>
      </c>
      <c r="B177" s="13" t="s">
        <v>60</v>
      </c>
      <c r="C177" s="13" t="s">
        <v>749</v>
      </c>
      <c r="D177" s="2" t="s">
        <v>61</v>
      </c>
      <c r="E177" s="5" t="s">
        <v>264</v>
      </c>
      <c r="F177" s="20"/>
      <c r="G177" s="8">
        <f t="shared" si="22"/>
        <v>0</v>
      </c>
    </row>
    <row r="178" spans="1:7" ht="22.5">
      <c r="A178" s="3" t="s">
        <v>913</v>
      </c>
      <c r="B178" s="13" t="s">
        <v>64</v>
      </c>
      <c r="C178" s="13" t="s">
        <v>750</v>
      </c>
      <c r="D178" s="2" t="s">
        <v>61</v>
      </c>
      <c r="E178" s="5" t="s">
        <v>266</v>
      </c>
      <c r="F178" s="20"/>
      <c r="G178" s="8">
        <f t="shared" si="22"/>
        <v>0</v>
      </c>
    </row>
    <row r="179" spans="1:7">
      <c r="A179" s="2"/>
      <c r="B179" s="17"/>
      <c r="C179" s="14" t="s">
        <v>271</v>
      </c>
      <c r="D179" s="2"/>
      <c r="E179" s="5"/>
      <c r="F179" s="20"/>
      <c r="G179" s="8"/>
    </row>
    <row r="180" spans="1:7" ht="22.5">
      <c r="A180" s="3" t="s">
        <v>914</v>
      </c>
      <c r="B180" s="13" t="s">
        <v>252</v>
      </c>
      <c r="C180" s="13" t="s">
        <v>751</v>
      </c>
      <c r="D180" s="2" t="s">
        <v>6</v>
      </c>
      <c r="E180" s="5" t="s">
        <v>273</v>
      </c>
      <c r="F180" s="20"/>
      <c r="G180" s="8">
        <f t="shared" si="22"/>
        <v>0</v>
      </c>
    </row>
    <row r="181" spans="1:7" ht="22.5">
      <c r="A181" s="3" t="s">
        <v>915</v>
      </c>
      <c r="B181" s="13" t="s">
        <v>60</v>
      </c>
      <c r="C181" s="13" t="s">
        <v>749</v>
      </c>
      <c r="D181" s="2" t="s">
        <v>61</v>
      </c>
      <c r="E181" s="5" t="s">
        <v>275</v>
      </c>
      <c r="F181" s="20"/>
      <c r="G181" s="8">
        <f t="shared" si="22"/>
        <v>0</v>
      </c>
    </row>
    <row r="182" spans="1:7" ht="22.5">
      <c r="A182" s="3" t="s">
        <v>916</v>
      </c>
      <c r="B182" s="13" t="s">
        <v>64</v>
      </c>
      <c r="C182" s="13" t="s">
        <v>753</v>
      </c>
      <c r="D182" s="2" t="s">
        <v>61</v>
      </c>
      <c r="E182" s="5" t="s">
        <v>277</v>
      </c>
      <c r="F182" s="20"/>
      <c r="G182" s="8">
        <f t="shared" si="22"/>
        <v>0</v>
      </c>
    </row>
    <row r="183" spans="1:7">
      <c r="A183" s="2"/>
      <c r="B183" s="17"/>
      <c r="C183" s="14" t="s">
        <v>278</v>
      </c>
      <c r="D183" s="2"/>
      <c r="E183" s="5"/>
      <c r="F183" s="20"/>
      <c r="G183" s="8"/>
    </row>
    <row r="184" spans="1:7" ht="22.5">
      <c r="A184" s="3" t="s">
        <v>917</v>
      </c>
      <c r="B184" s="13" t="s">
        <v>252</v>
      </c>
      <c r="C184" s="13" t="s">
        <v>752</v>
      </c>
      <c r="D184" s="2" t="s">
        <v>6</v>
      </c>
      <c r="E184" s="5" t="s">
        <v>280</v>
      </c>
      <c r="F184" s="20"/>
      <c r="G184" s="8">
        <f t="shared" si="22"/>
        <v>0</v>
      </c>
    </row>
    <row r="185" spans="1:7" ht="22.5">
      <c r="A185" s="3" t="s">
        <v>918</v>
      </c>
      <c r="B185" s="13" t="s">
        <v>60</v>
      </c>
      <c r="C185" s="13" t="s">
        <v>749</v>
      </c>
      <c r="D185" s="2" t="s">
        <v>61</v>
      </c>
      <c r="E185" s="5" t="s">
        <v>282</v>
      </c>
      <c r="F185" s="20"/>
      <c r="G185" s="8">
        <f t="shared" si="22"/>
        <v>0</v>
      </c>
    </row>
    <row r="186" spans="1:7" ht="22.5">
      <c r="A186" s="3" t="s">
        <v>919</v>
      </c>
      <c r="B186" s="13" t="s">
        <v>64</v>
      </c>
      <c r="C186" s="13" t="s">
        <v>750</v>
      </c>
      <c r="D186" s="2" t="s">
        <v>61</v>
      </c>
      <c r="E186" s="5" t="s">
        <v>284</v>
      </c>
      <c r="F186" s="20"/>
      <c r="G186" s="8">
        <f t="shared" si="22"/>
        <v>0</v>
      </c>
    </row>
    <row r="187" spans="1:7">
      <c r="A187" s="2"/>
      <c r="B187" s="17"/>
      <c r="C187" s="14" t="s">
        <v>285</v>
      </c>
      <c r="D187" s="2"/>
      <c r="E187" s="5"/>
      <c r="F187" s="20"/>
      <c r="G187" s="8"/>
    </row>
    <row r="188" spans="1:7" ht="22.5">
      <c r="A188" s="3" t="s">
        <v>920</v>
      </c>
      <c r="B188" s="13" t="s">
        <v>252</v>
      </c>
      <c r="C188" s="13" t="s">
        <v>751</v>
      </c>
      <c r="D188" s="2" t="s">
        <v>6</v>
      </c>
      <c r="E188" s="5" t="s">
        <v>287</v>
      </c>
      <c r="F188" s="20"/>
      <c r="G188" s="8">
        <f t="shared" si="22"/>
        <v>0</v>
      </c>
    </row>
    <row r="189" spans="1:7" ht="22.5">
      <c r="A189" s="3" t="s">
        <v>921</v>
      </c>
      <c r="B189" s="13" t="s">
        <v>60</v>
      </c>
      <c r="C189" s="13" t="s">
        <v>749</v>
      </c>
      <c r="D189" s="2" t="s">
        <v>61</v>
      </c>
      <c r="E189" s="5" t="s">
        <v>255</v>
      </c>
      <c r="F189" s="20"/>
      <c r="G189" s="8">
        <f t="shared" si="22"/>
        <v>0</v>
      </c>
    </row>
    <row r="190" spans="1:7" ht="22.5">
      <c r="A190" s="3" t="s">
        <v>922</v>
      </c>
      <c r="B190" s="13" t="s">
        <v>64</v>
      </c>
      <c r="C190" s="13" t="s">
        <v>753</v>
      </c>
      <c r="D190" s="2" t="s">
        <v>61</v>
      </c>
      <c r="E190" s="5" t="s">
        <v>257</v>
      </c>
      <c r="F190" s="20"/>
      <c r="G190" s="8">
        <f t="shared" si="22"/>
        <v>0</v>
      </c>
    </row>
    <row r="191" spans="1:7" ht="22.5">
      <c r="A191" s="3" t="s">
        <v>923</v>
      </c>
      <c r="B191" s="13" t="s">
        <v>64</v>
      </c>
      <c r="C191" s="13" t="s">
        <v>750</v>
      </c>
      <c r="D191" s="2" t="s">
        <v>61</v>
      </c>
      <c r="E191" s="5" t="s">
        <v>259</v>
      </c>
      <c r="F191" s="20"/>
      <c r="G191" s="8">
        <f t="shared" si="22"/>
        <v>0</v>
      </c>
    </row>
    <row r="192" spans="1:7">
      <c r="A192" s="2"/>
      <c r="B192" s="17"/>
      <c r="C192" s="14" t="s">
        <v>291</v>
      </c>
      <c r="D192" s="2"/>
      <c r="E192" s="5"/>
      <c r="F192" s="20"/>
      <c r="G192" s="8"/>
    </row>
    <row r="193" spans="1:7" ht="24.75" customHeight="1">
      <c r="A193" s="3" t="s">
        <v>924</v>
      </c>
      <c r="B193" s="13" t="s">
        <v>252</v>
      </c>
      <c r="C193" s="13" t="s">
        <v>751</v>
      </c>
      <c r="D193" s="2" t="s">
        <v>6</v>
      </c>
      <c r="E193" s="5" t="s">
        <v>293</v>
      </c>
      <c r="F193" s="20"/>
      <c r="G193" s="8">
        <f t="shared" si="22"/>
        <v>0</v>
      </c>
    </row>
    <row r="194" spans="1:7" ht="22.5">
      <c r="A194" s="3" t="s">
        <v>925</v>
      </c>
      <c r="B194" s="13" t="s">
        <v>60</v>
      </c>
      <c r="C194" s="13" t="s">
        <v>749</v>
      </c>
      <c r="D194" s="2" t="s">
        <v>61</v>
      </c>
      <c r="E194" s="5" t="s">
        <v>264</v>
      </c>
      <c r="F194" s="20"/>
      <c r="G194" s="8">
        <f t="shared" si="22"/>
        <v>0</v>
      </c>
    </row>
    <row r="195" spans="1:7" ht="22.5">
      <c r="A195" s="3" t="s">
        <v>926</v>
      </c>
      <c r="B195" s="13" t="s">
        <v>64</v>
      </c>
      <c r="C195" s="13" t="s">
        <v>750</v>
      </c>
      <c r="D195" s="2" t="s">
        <v>61</v>
      </c>
      <c r="E195" s="5" t="s">
        <v>296</v>
      </c>
      <c r="F195" s="20"/>
      <c r="G195" s="8">
        <f t="shared" si="22"/>
        <v>0</v>
      </c>
    </row>
    <row r="196" spans="1:7" ht="22.5">
      <c r="A196" s="3" t="s">
        <v>927</v>
      </c>
      <c r="B196" s="13" t="s">
        <v>64</v>
      </c>
      <c r="C196" s="13" t="s">
        <v>750</v>
      </c>
      <c r="D196" s="2" t="s">
        <v>61</v>
      </c>
      <c r="E196" s="5" t="s">
        <v>298</v>
      </c>
      <c r="F196" s="20"/>
      <c r="G196" s="8">
        <f t="shared" si="22"/>
        <v>0</v>
      </c>
    </row>
    <row r="197" spans="1:7">
      <c r="A197" s="2"/>
      <c r="B197" s="17"/>
      <c r="C197" s="14" t="s">
        <v>299</v>
      </c>
      <c r="D197" s="2"/>
      <c r="E197" s="5"/>
      <c r="F197" s="20"/>
      <c r="G197" s="8"/>
    </row>
    <row r="198" spans="1:7" ht="22.5">
      <c r="A198" s="3" t="s">
        <v>928</v>
      </c>
      <c r="B198" s="13" t="s">
        <v>252</v>
      </c>
      <c r="C198" s="13" t="s">
        <v>752</v>
      </c>
      <c r="D198" s="2" t="s">
        <v>6</v>
      </c>
      <c r="E198" s="23">
        <v>0.91500000000000004</v>
      </c>
      <c r="F198" s="20"/>
      <c r="G198" s="8">
        <f t="shared" si="22"/>
        <v>0</v>
      </c>
    </row>
    <row r="199" spans="1:7" ht="22.5">
      <c r="A199" s="3" t="s">
        <v>929</v>
      </c>
      <c r="B199" s="13" t="s">
        <v>60</v>
      </c>
      <c r="C199" s="13" t="s">
        <v>749</v>
      </c>
      <c r="D199" s="2" t="s">
        <v>61</v>
      </c>
      <c r="E199" s="5" t="s">
        <v>302</v>
      </c>
      <c r="F199" s="20"/>
      <c r="G199" s="8">
        <f t="shared" si="22"/>
        <v>0</v>
      </c>
    </row>
    <row r="200" spans="1:7" ht="22.5">
      <c r="A200" s="3" t="s">
        <v>930</v>
      </c>
      <c r="B200" s="13" t="s">
        <v>64</v>
      </c>
      <c r="C200" s="13" t="s">
        <v>750</v>
      </c>
      <c r="D200" s="2" t="s">
        <v>61</v>
      </c>
      <c r="E200" s="5" t="s">
        <v>304</v>
      </c>
      <c r="F200" s="20"/>
      <c r="G200" s="8">
        <f t="shared" si="22"/>
        <v>0</v>
      </c>
    </row>
    <row r="201" spans="1:7">
      <c r="A201" s="2"/>
      <c r="B201" s="17"/>
      <c r="C201" s="14" t="s">
        <v>305</v>
      </c>
      <c r="D201" s="2"/>
      <c r="E201" s="5"/>
      <c r="F201" s="20"/>
      <c r="G201" s="8"/>
    </row>
    <row r="202" spans="1:7" ht="22.5">
      <c r="A202" s="3" t="s">
        <v>931</v>
      </c>
      <c r="B202" s="13" t="s">
        <v>252</v>
      </c>
      <c r="C202" s="13" t="s">
        <v>752</v>
      </c>
      <c r="D202" s="2" t="s">
        <v>6</v>
      </c>
      <c r="E202" s="5" t="s">
        <v>307</v>
      </c>
      <c r="F202" s="20"/>
      <c r="G202" s="8">
        <f t="shared" si="22"/>
        <v>0</v>
      </c>
    </row>
    <row r="203" spans="1:7" ht="22.5">
      <c r="A203" s="3" t="s">
        <v>932</v>
      </c>
      <c r="B203" s="13" t="s">
        <v>60</v>
      </c>
      <c r="C203" s="13" t="s">
        <v>749</v>
      </c>
      <c r="D203" s="2" t="s">
        <v>61</v>
      </c>
      <c r="E203" s="5" t="s">
        <v>309</v>
      </c>
      <c r="F203" s="20"/>
      <c r="G203" s="8">
        <f t="shared" si="22"/>
        <v>0</v>
      </c>
    </row>
    <row r="204" spans="1:7" ht="22.5">
      <c r="A204" s="3" t="s">
        <v>933</v>
      </c>
      <c r="B204" s="13" t="s">
        <v>64</v>
      </c>
      <c r="C204" s="13" t="s">
        <v>753</v>
      </c>
      <c r="D204" s="2" t="s">
        <v>61</v>
      </c>
      <c r="E204" s="5" t="s">
        <v>311</v>
      </c>
      <c r="F204" s="20"/>
      <c r="G204" s="8">
        <f t="shared" si="22"/>
        <v>0</v>
      </c>
    </row>
    <row r="205" spans="1:7" ht="22.5">
      <c r="A205" s="3" t="s">
        <v>934</v>
      </c>
      <c r="B205" s="13" t="s">
        <v>64</v>
      </c>
      <c r="C205" s="13" t="s">
        <v>750</v>
      </c>
      <c r="D205" s="2" t="s">
        <v>61</v>
      </c>
      <c r="E205" s="5" t="s">
        <v>313</v>
      </c>
      <c r="F205" s="20"/>
      <c r="G205" s="8">
        <f t="shared" si="22"/>
        <v>0</v>
      </c>
    </row>
    <row r="206" spans="1:7">
      <c r="A206" s="2"/>
      <c r="B206" s="17"/>
      <c r="C206" s="14" t="s">
        <v>314</v>
      </c>
      <c r="D206" s="2"/>
      <c r="E206" s="5"/>
      <c r="F206" s="20"/>
      <c r="G206" s="8"/>
    </row>
    <row r="207" spans="1:7" ht="22.5">
      <c r="A207" s="3" t="s">
        <v>935</v>
      </c>
      <c r="B207" s="13" t="s">
        <v>252</v>
      </c>
      <c r="C207" s="13" t="s">
        <v>751</v>
      </c>
      <c r="D207" s="2" t="s">
        <v>6</v>
      </c>
      <c r="E207" s="5" t="s">
        <v>316</v>
      </c>
      <c r="F207" s="20"/>
      <c r="G207" s="8">
        <f t="shared" si="22"/>
        <v>0</v>
      </c>
    </row>
    <row r="208" spans="1:7" ht="22.5">
      <c r="A208" s="3" t="s">
        <v>936</v>
      </c>
      <c r="B208" s="13" t="s">
        <v>60</v>
      </c>
      <c r="C208" s="13" t="s">
        <v>754</v>
      </c>
      <c r="D208" s="2" t="s">
        <v>61</v>
      </c>
      <c r="E208" s="5" t="s">
        <v>255</v>
      </c>
      <c r="F208" s="20"/>
      <c r="G208" s="8">
        <f t="shared" si="22"/>
        <v>0</v>
      </c>
    </row>
    <row r="209" spans="1:7" ht="22.5">
      <c r="A209" s="3" t="s">
        <v>937</v>
      </c>
      <c r="B209" s="13" t="s">
        <v>64</v>
      </c>
      <c r="C209" s="13" t="s">
        <v>750</v>
      </c>
      <c r="D209" s="2" t="s">
        <v>61</v>
      </c>
      <c r="E209" s="5" t="s">
        <v>257</v>
      </c>
      <c r="F209" s="20"/>
      <c r="G209" s="8">
        <f t="shared" si="22"/>
        <v>0</v>
      </c>
    </row>
    <row r="210" spans="1:7" ht="22.5">
      <c r="A210" s="3" t="s">
        <v>938</v>
      </c>
      <c r="B210" s="13" t="s">
        <v>64</v>
      </c>
      <c r="C210" s="13" t="s">
        <v>750</v>
      </c>
      <c r="D210" s="2" t="s">
        <v>61</v>
      </c>
      <c r="E210" s="5" t="s">
        <v>259</v>
      </c>
      <c r="F210" s="20"/>
      <c r="G210" s="8">
        <f t="shared" si="22"/>
        <v>0</v>
      </c>
    </row>
    <row r="211" spans="1:7">
      <c r="A211" s="2"/>
      <c r="B211" s="17"/>
      <c r="C211" s="14" t="s">
        <v>320</v>
      </c>
      <c r="D211" s="2"/>
      <c r="E211" s="5"/>
      <c r="F211" s="20"/>
      <c r="G211" s="8"/>
    </row>
    <row r="212" spans="1:7" ht="22.5">
      <c r="A212" s="3" t="s">
        <v>939</v>
      </c>
      <c r="B212" s="13" t="s">
        <v>252</v>
      </c>
      <c r="C212" s="13" t="s">
        <v>751</v>
      </c>
      <c r="D212" s="2" t="s">
        <v>6</v>
      </c>
      <c r="E212" s="5" t="s">
        <v>322</v>
      </c>
      <c r="F212" s="20"/>
      <c r="G212" s="8">
        <f t="shared" si="22"/>
        <v>0</v>
      </c>
    </row>
    <row r="213" spans="1:7" ht="22.5">
      <c r="A213" s="3" t="s">
        <v>940</v>
      </c>
      <c r="B213" s="13" t="s">
        <v>60</v>
      </c>
      <c r="C213" s="13" t="s">
        <v>749</v>
      </c>
      <c r="D213" s="2" t="s">
        <v>61</v>
      </c>
      <c r="E213" s="5" t="s">
        <v>324</v>
      </c>
      <c r="F213" s="20"/>
      <c r="G213" s="8">
        <f t="shared" si="22"/>
        <v>0</v>
      </c>
    </row>
    <row r="214" spans="1:7" ht="22.5">
      <c r="A214" s="3" t="s">
        <v>941</v>
      </c>
      <c r="B214" s="13" t="s">
        <v>64</v>
      </c>
      <c r="C214" s="13" t="s">
        <v>750</v>
      </c>
      <c r="D214" s="2" t="s">
        <v>61</v>
      </c>
      <c r="E214" s="5" t="s">
        <v>326</v>
      </c>
      <c r="F214" s="20"/>
      <c r="G214" s="8">
        <f t="shared" si="22"/>
        <v>0</v>
      </c>
    </row>
    <row r="215" spans="1:7" ht="22.5">
      <c r="A215" s="3" t="s">
        <v>942</v>
      </c>
      <c r="B215" s="13" t="s">
        <v>64</v>
      </c>
      <c r="C215" s="13" t="s">
        <v>750</v>
      </c>
      <c r="D215" s="2" t="s">
        <v>61</v>
      </c>
      <c r="E215" s="5" t="s">
        <v>328</v>
      </c>
      <c r="F215" s="20"/>
      <c r="G215" s="8">
        <f t="shared" si="22"/>
        <v>0</v>
      </c>
    </row>
    <row r="216" spans="1:7">
      <c r="A216" s="2"/>
      <c r="B216" s="17"/>
      <c r="C216" s="14" t="s">
        <v>329</v>
      </c>
      <c r="D216" s="2"/>
      <c r="E216" s="5"/>
      <c r="F216" s="20"/>
      <c r="G216" s="8"/>
    </row>
    <row r="217" spans="1:7" ht="22.5">
      <c r="A217" s="3" t="s">
        <v>943</v>
      </c>
      <c r="B217" s="13" t="s">
        <v>252</v>
      </c>
      <c r="C217" s="13" t="s">
        <v>751</v>
      </c>
      <c r="D217" s="2" t="s">
        <v>6</v>
      </c>
      <c r="E217" s="5" t="s">
        <v>331</v>
      </c>
      <c r="F217" s="20"/>
      <c r="G217" s="8">
        <f t="shared" si="22"/>
        <v>0</v>
      </c>
    </row>
    <row r="218" spans="1:7" ht="22.5">
      <c r="A218" s="3" t="s">
        <v>944</v>
      </c>
      <c r="B218" s="13" t="s">
        <v>60</v>
      </c>
      <c r="C218" s="13" t="s">
        <v>749</v>
      </c>
      <c r="D218" s="2" t="s">
        <v>61</v>
      </c>
      <c r="E218" s="5" t="s">
        <v>333</v>
      </c>
      <c r="F218" s="20"/>
      <c r="G218" s="8">
        <f t="shared" si="22"/>
        <v>0</v>
      </c>
    </row>
    <row r="219" spans="1:7" ht="22.5">
      <c r="A219" s="3" t="s">
        <v>945</v>
      </c>
      <c r="B219" s="13" t="s">
        <v>64</v>
      </c>
      <c r="C219" s="13" t="s">
        <v>750</v>
      </c>
      <c r="D219" s="2" t="s">
        <v>61</v>
      </c>
      <c r="E219" s="5" t="s">
        <v>335</v>
      </c>
      <c r="F219" s="20"/>
      <c r="G219" s="8">
        <f t="shared" si="22"/>
        <v>0</v>
      </c>
    </row>
    <row r="220" spans="1:7" ht="22.5">
      <c r="A220" s="3" t="s">
        <v>946</v>
      </c>
      <c r="B220" s="13" t="s">
        <v>64</v>
      </c>
      <c r="C220" s="13" t="s">
        <v>750</v>
      </c>
      <c r="D220" s="2" t="s">
        <v>61</v>
      </c>
      <c r="E220" s="5" t="s">
        <v>337</v>
      </c>
      <c r="F220" s="20"/>
      <c r="G220" s="8">
        <f t="shared" si="22"/>
        <v>0</v>
      </c>
    </row>
    <row r="221" spans="1:7">
      <c r="A221" s="2"/>
      <c r="B221" s="17"/>
      <c r="C221" s="14" t="s">
        <v>338</v>
      </c>
      <c r="D221" s="2"/>
      <c r="E221" s="5"/>
      <c r="F221" s="20"/>
      <c r="G221" s="8"/>
    </row>
    <row r="222" spans="1:7" ht="22.5">
      <c r="A222" s="3" t="s">
        <v>947</v>
      </c>
      <c r="B222" s="13" t="s">
        <v>252</v>
      </c>
      <c r="C222" s="13" t="s">
        <v>751</v>
      </c>
      <c r="D222" s="2" t="s">
        <v>6</v>
      </c>
      <c r="E222" s="5" t="s">
        <v>340</v>
      </c>
      <c r="F222" s="20"/>
      <c r="G222" s="8">
        <f t="shared" si="22"/>
        <v>0</v>
      </c>
    </row>
    <row r="223" spans="1:7" ht="22.5">
      <c r="A223" s="3" t="s">
        <v>948</v>
      </c>
      <c r="B223" s="13" t="s">
        <v>60</v>
      </c>
      <c r="C223" s="13" t="s">
        <v>749</v>
      </c>
      <c r="D223" s="2" t="s">
        <v>61</v>
      </c>
      <c r="E223" s="5" t="s">
        <v>275</v>
      </c>
      <c r="F223" s="20"/>
      <c r="G223" s="8">
        <f t="shared" si="22"/>
        <v>0</v>
      </c>
    </row>
    <row r="224" spans="1:7" ht="22.5">
      <c r="A224" s="3" t="s">
        <v>949</v>
      </c>
      <c r="B224" s="13" t="s">
        <v>64</v>
      </c>
      <c r="C224" s="13" t="s">
        <v>750</v>
      </c>
      <c r="D224" s="2" t="s">
        <v>61</v>
      </c>
      <c r="E224" s="5" t="s">
        <v>326</v>
      </c>
      <c r="F224" s="20"/>
      <c r="G224" s="8">
        <f t="shared" si="22"/>
        <v>0</v>
      </c>
    </row>
    <row r="225" spans="1:7" ht="22.5">
      <c r="A225" s="3" t="s">
        <v>950</v>
      </c>
      <c r="B225" s="13" t="s">
        <v>64</v>
      </c>
      <c r="C225" s="13" t="s">
        <v>750</v>
      </c>
      <c r="D225" s="2" t="s">
        <v>61</v>
      </c>
      <c r="E225" s="5" t="s">
        <v>344</v>
      </c>
      <c r="F225" s="20"/>
      <c r="G225" s="8">
        <f t="shared" si="22"/>
        <v>0</v>
      </c>
    </row>
    <row r="226" spans="1:7">
      <c r="A226" s="2"/>
      <c r="B226" s="17"/>
      <c r="C226" s="14" t="s">
        <v>345</v>
      </c>
      <c r="D226" s="2"/>
      <c r="E226" s="5"/>
      <c r="F226" s="20"/>
      <c r="G226" s="8"/>
    </row>
    <row r="227" spans="1:7" ht="22.5">
      <c r="A227" s="3" t="s">
        <v>951</v>
      </c>
      <c r="B227" s="13" t="s">
        <v>252</v>
      </c>
      <c r="C227" s="13" t="s">
        <v>751</v>
      </c>
      <c r="D227" s="2" t="s">
        <v>6</v>
      </c>
      <c r="E227" s="5" t="s">
        <v>347</v>
      </c>
      <c r="F227" s="20"/>
      <c r="G227" s="8">
        <f t="shared" si="22"/>
        <v>0</v>
      </c>
    </row>
    <row r="228" spans="1:7" ht="22.5">
      <c r="A228" s="3" t="s">
        <v>952</v>
      </c>
      <c r="B228" s="13" t="s">
        <v>60</v>
      </c>
      <c r="C228" s="13" t="s">
        <v>749</v>
      </c>
      <c r="D228" s="2" t="s">
        <v>61</v>
      </c>
      <c r="E228" s="5" t="s">
        <v>333</v>
      </c>
      <c r="F228" s="20"/>
      <c r="G228" s="8">
        <f t="shared" si="22"/>
        <v>0</v>
      </c>
    </row>
    <row r="229" spans="1:7" ht="22.5">
      <c r="A229" s="3" t="s">
        <v>953</v>
      </c>
      <c r="B229" s="13" t="s">
        <v>64</v>
      </c>
      <c r="C229" s="13" t="s">
        <v>750</v>
      </c>
      <c r="D229" s="2" t="s">
        <v>61</v>
      </c>
      <c r="E229" s="5" t="s">
        <v>350</v>
      </c>
      <c r="F229" s="20"/>
      <c r="G229" s="8">
        <f t="shared" si="22"/>
        <v>0</v>
      </c>
    </row>
    <row r="230" spans="1:7" ht="22.5">
      <c r="A230" s="3" t="s">
        <v>954</v>
      </c>
      <c r="B230" s="13" t="s">
        <v>64</v>
      </c>
      <c r="C230" s="13" t="s">
        <v>750</v>
      </c>
      <c r="D230" s="2" t="s">
        <v>61</v>
      </c>
      <c r="E230" s="5" t="s">
        <v>204</v>
      </c>
      <c r="F230" s="20"/>
      <c r="G230" s="8">
        <f t="shared" si="22"/>
        <v>0</v>
      </c>
    </row>
    <row r="231" spans="1:7">
      <c r="A231" s="2"/>
      <c r="B231" s="17"/>
      <c r="C231" s="14" t="s">
        <v>352</v>
      </c>
      <c r="D231" s="2"/>
      <c r="E231" s="5"/>
      <c r="F231" s="20"/>
      <c r="G231" s="8"/>
    </row>
    <row r="232" spans="1:7" ht="22.5">
      <c r="A232" s="3" t="s">
        <v>955</v>
      </c>
      <c r="B232" s="13" t="s">
        <v>252</v>
      </c>
      <c r="C232" s="13" t="s">
        <v>751</v>
      </c>
      <c r="D232" s="2" t="s">
        <v>6</v>
      </c>
      <c r="E232" s="5" t="s">
        <v>273</v>
      </c>
      <c r="F232" s="20"/>
      <c r="G232" s="8">
        <f t="shared" ref="G232:G263" si="23">ROUND(E232*F232,2)</f>
        <v>0</v>
      </c>
    </row>
    <row r="233" spans="1:7" ht="22.5">
      <c r="A233" s="3" t="s">
        <v>956</v>
      </c>
      <c r="B233" s="13" t="s">
        <v>60</v>
      </c>
      <c r="C233" s="13" t="s">
        <v>749</v>
      </c>
      <c r="D233" s="2" t="s">
        <v>61</v>
      </c>
      <c r="E233" s="5" t="s">
        <v>275</v>
      </c>
      <c r="F233" s="20"/>
      <c r="G233" s="8">
        <f t="shared" si="23"/>
        <v>0</v>
      </c>
    </row>
    <row r="234" spans="1:7" ht="22.5">
      <c r="A234" s="3" t="s">
        <v>957</v>
      </c>
      <c r="B234" s="13" t="s">
        <v>64</v>
      </c>
      <c r="C234" s="13" t="s">
        <v>750</v>
      </c>
      <c r="D234" s="2" t="s">
        <v>61</v>
      </c>
      <c r="E234" s="5" t="s">
        <v>277</v>
      </c>
      <c r="F234" s="20"/>
      <c r="G234" s="8">
        <f t="shared" si="23"/>
        <v>0</v>
      </c>
    </row>
    <row r="235" spans="1:7">
      <c r="A235" s="2"/>
      <c r="B235" s="17"/>
      <c r="C235" s="14" t="s">
        <v>356</v>
      </c>
      <c r="D235" s="2"/>
      <c r="E235" s="5"/>
      <c r="F235" s="20"/>
      <c r="G235" s="8"/>
    </row>
    <row r="236" spans="1:7" ht="22.5">
      <c r="A236" s="3" t="s">
        <v>958</v>
      </c>
      <c r="B236" s="13" t="s">
        <v>252</v>
      </c>
      <c r="C236" s="13" t="s">
        <v>751</v>
      </c>
      <c r="D236" s="2" t="s">
        <v>6</v>
      </c>
      <c r="E236" s="5" t="s">
        <v>358</v>
      </c>
      <c r="F236" s="20"/>
      <c r="G236" s="8">
        <f t="shared" si="23"/>
        <v>0</v>
      </c>
    </row>
    <row r="237" spans="1:7" ht="22.5">
      <c r="A237" s="3" t="s">
        <v>959</v>
      </c>
      <c r="B237" s="13" t="s">
        <v>60</v>
      </c>
      <c r="C237" s="13" t="s">
        <v>749</v>
      </c>
      <c r="D237" s="2" t="s">
        <v>61</v>
      </c>
      <c r="E237" s="5" t="s">
        <v>360</v>
      </c>
      <c r="F237" s="20"/>
      <c r="G237" s="8">
        <f t="shared" si="23"/>
        <v>0</v>
      </c>
    </row>
    <row r="238" spans="1:7" ht="22.5">
      <c r="A238" s="3" t="s">
        <v>960</v>
      </c>
      <c r="B238" s="13" t="s">
        <v>64</v>
      </c>
      <c r="C238" s="13" t="s">
        <v>750</v>
      </c>
      <c r="D238" s="2" t="s">
        <v>61</v>
      </c>
      <c r="E238" s="5" t="s">
        <v>277</v>
      </c>
      <c r="F238" s="20"/>
      <c r="G238" s="8">
        <f t="shared" si="23"/>
        <v>0</v>
      </c>
    </row>
    <row r="239" spans="1:7">
      <c r="A239" s="2"/>
      <c r="B239" s="17"/>
      <c r="C239" s="14" t="s">
        <v>362</v>
      </c>
      <c r="D239" s="2"/>
      <c r="E239" s="5"/>
      <c r="F239" s="20"/>
      <c r="G239" s="8"/>
    </row>
    <row r="240" spans="1:7" ht="22.5">
      <c r="A240" s="3" t="s">
        <v>961</v>
      </c>
      <c r="B240" s="13" t="s">
        <v>252</v>
      </c>
      <c r="C240" s="13" t="s">
        <v>751</v>
      </c>
      <c r="D240" s="2" t="s">
        <v>6</v>
      </c>
      <c r="E240" s="5" t="s">
        <v>364</v>
      </c>
      <c r="F240" s="20"/>
      <c r="G240" s="8">
        <f t="shared" si="23"/>
        <v>0</v>
      </c>
    </row>
    <row r="241" spans="1:7" ht="22.5">
      <c r="A241" s="3" t="s">
        <v>962</v>
      </c>
      <c r="B241" s="13" t="s">
        <v>60</v>
      </c>
      <c r="C241" s="13" t="s">
        <v>749</v>
      </c>
      <c r="D241" s="2" t="s">
        <v>61</v>
      </c>
      <c r="E241" s="5" t="s">
        <v>296</v>
      </c>
      <c r="F241" s="20"/>
      <c r="G241" s="8">
        <f t="shared" si="23"/>
        <v>0</v>
      </c>
    </row>
    <row r="242" spans="1:7" ht="22.5">
      <c r="A242" s="3" t="s">
        <v>963</v>
      </c>
      <c r="B242" s="13" t="s">
        <v>64</v>
      </c>
      <c r="C242" s="13" t="s">
        <v>753</v>
      </c>
      <c r="D242" s="2" t="s">
        <v>61</v>
      </c>
      <c r="E242" s="5" t="s">
        <v>367</v>
      </c>
      <c r="F242" s="20"/>
      <c r="G242" s="8">
        <f t="shared" si="23"/>
        <v>0</v>
      </c>
    </row>
    <row r="243" spans="1:7" ht="22.5">
      <c r="A243" s="3" t="s">
        <v>964</v>
      </c>
      <c r="B243" s="13" t="s">
        <v>64</v>
      </c>
      <c r="C243" s="13" t="s">
        <v>750</v>
      </c>
      <c r="D243" s="2" t="s">
        <v>61</v>
      </c>
      <c r="E243" s="5" t="s">
        <v>369</v>
      </c>
      <c r="F243" s="20"/>
      <c r="G243" s="8">
        <f t="shared" si="23"/>
        <v>0</v>
      </c>
    </row>
    <row r="244" spans="1:7">
      <c r="A244" s="2"/>
      <c r="B244" s="17"/>
      <c r="C244" s="14" t="s">
        <v>370</v>
      </c>
      <c r="D244" s="2"/>
      <c r="E244" s="5"/>
      <c r="F244" s="20"/>
      <c r="G244" s="8"/>
    </row>
    <row r="245" spans="1:7" ht="22.5">
      <c r="A245" s="3" t="s">
        <v>965</v>
      </c>
      <c r="B245" s="13" t="s">
        <v>252</v>
      </c>
      <c r="C245" s="13" t="s">
        <v>751</v>
      </c>
      <c r="D245" s="2" t="s">
        <v>6</v>
      </c>
      <c r="E245" s="5" t="s">
        <v>372</v>
      </c>
      <c r="F245" s="20"/>
      <c r="G245" s="8">
        <f t="shared" si="23"/>
        <v>0</v>
      </c>
    </row>
    <row r="246" spans="1:7" ht="22.5">
      <c r="A246" s="3" t="s">
        <v>966</v>
      </c>
      <c r="B246" s="13" t="s">
        <v>60</v>
      </c>
      <c r="C246" s="13" t="s">
        <v>749</v>
      </c>
      <c r="D246" s="2" t="s">
        <v>61</v>
      </c>
      <c r="E246" s="5" t="s">
        <v>296</v>
      </c>
      <c r="F246" s="20"/>
      <c r="G246" s="8">
        <f t="shared" si="23"/>
        <v>0</v>
      </c>
    </row>
    <row r="247" spans="1:7" ht="22.5">
      <c r="A247" s="3" t="s">
        <v>967</v>
      </c>
      <c r="B247" s="13" t="s">
        <v>64</v>
      </c>
      <c r="C247" s="13" t="s">
        <v>750</v>
      </c>
      <c r="D247" s="2" t="s">
        <v>61</v>
      </c>
      <c r="E247" s="5" t="s">
        <v>375</v>
      </c>
      <c r="F247" s="20"/>
      <c r="G247" s="8">
        <f t="shared" si="23"/>
        <v>0</v>
      </c>
    </row>
    <row r="248" spans="1:7" ht="22.5">
      <c r="A248" s="3" t="s">
        <v>968</v>
      </c>
      <c r="B248" s="13" t="s">
        <v>64</v>
      </c>
      <c r="C248" s="13" t="s">
        <v>750</v>
      </c>
      <c r="D248" s="2" t="s">
        <v>61</v>
      </c>
      <c r="E248" s="5" t="s">
        <v>377</v>
      </c>
      <c r="F248" s="20"/>
      <c r="G248" s="8">
        <f t="shared" si="23"/>
        <v>0</v>
      </c>
    </row>
    <row r="249" spans="1:7">
      <c r="A249" s="2"/>
      <c r="B249" s="17"/>
      <c r="C249" s="14" t="s">
        <v>378</v>
      </c>
      <c r="D249" s="2"/>
      <c r="E249" s="5"/>
      <c r="F249" s="20"/>
      <c r="G249" s="8"/>
    </row>
    <row r="250" spans="1:7" ht="22.5">
      <c r="A250" s="3" t="s">
        <v>969</v>
      </c>
      <c r="B250" s="13" t="s">
        <v>252</v>
      </c>
      <c r="C250" s="13" t="s">
        <v>751</v>
      </c>
      <c r="D250" s="2" t="s">
        <v>6</v>
      </c>
      <c r="E250" s="5" t="s">
        <v>380</v>
      </c>
      <c r="F250" s="20"/>
      <c r="G250" s="8">
        <f t="shared" si="23"/>
        <v>0</v>
      </c>
    </row>
    <row r="251" spans="1:7" ht="22.5">
      <c r="A251" s="3" t="s">
        <v>970</v>
      </c>
      <c r="B251" s="13" t="s">
        <v>60</v>
      </c>
      <c r="C251" s="13" t="s">
        <v>749</v>
      </c>
      <c r="D251" s="2" t="s">
        <v>61</v>
      </c>
      <c r="E251" s="5" t="s">
        <v>382</v>
      </c>
      <c r="F251" s="20"/>
      <c r="G251" s="8">
        <f t="shared" si="23"/>
        <v>0</v>
      </c>
    </row>
    <row r="252" spans="1:7" ht="22.5">
      <c r="A252" s="3" t="s">
        <v>971</v>
      </c>
      <c r="B252" s="13" t="s">
        <v>64</v>
      </c>
      <c r="C252" s="13" t="s">
        <v>750</v>
      </c>
      <c r="D252" s="2" t="s">
        <v>61</v>
      </c>
      <c r="E252" s="5" t="s">
        <v>284</v>
      </c>
      <c r="F252" s="20"/>
      <c r="G252" s="8">
        <f t="shared" si="23"/>
        <v>0</v>
      </c>
    </row>
    <row r="253" spans="1:7" ht="22.5">
      <c r="A253" s="3" t="s">
        <v>972</v>
      </c>
      <c r="B253" s="13" t="s">
        <v>64</v>
      </c>
      <c r="C253" s="13" t="s">
        <v>750</v>
      </c>
      <c r="D253" s="2" t="s">
        <v>61</v>
      </c>
      <c r="E253" s="5" t="s">
        <v>385</v>
      </c>
      <c r="F253" s="20"/>
      <c r="G253" s="8">
        <f t="shared" si="23"/>
        <v>0</v>
      </c>
    </row>
    <row r="254" spans="1:7">
      <c r="A254" s="2"/>
      <c r="B254" s="17"/>
      <c r="C254" s="14" t="s">
        <v>386</v>
      </c>
      <c r="D254" s="2"/>
      <c r="E254" s="5"/>
      <c r="F254" s="20"/>
      <c r="G254" s="8"/>
    </row>
    <row r="255" spans="1:7" ht="22.5">
      <c r="A255" s="3" t="s">
        <v>973</v>
      </c>
      <c r="B255" s="13" t="s">
        <v>252</v>
      </c>
      <c r="C255" s="13" t="s">
        <v>752</v>
      </c>
      <c r="D255" s="2" t="s">
        <v>6</v>
      </c>
      <c r="E255" s="5" t="s">
        <v>388</v>
      </c>
      <c r="F255" s="20"/>
      <c r="G255" s="8">
        <f t="shared" si="23"/>
        <v>0</v>
      </c>
    </row>
    <row r="256" spans="1:7" ht="22.5">
      <c r="A256" s="3" t="s">
        <v>974</v>
      </c>
      <c r="B256" s="13" t="s">
        <v>60</v>
      </c>
      <c r="C256" s="13" t="s">
        <v>749</v>
      </c>
      <c r="D256" s="2" t="s">
        <v>61</v>
      </c>
      <c r="E256" s="5" t="s">
        <v>390</v>
      </c>
      <c r="F256" s="20"/>
      <c r="G256" s="8">
        <f t="shared" si="23"/>
        <v>0</v>
      </c>
    </row>
    <row r="257" spans="1:7" ht="22.5">
      <c r="A257" s="3" t="s">
        <v>975</v>
      </c>
      <c r="B257" s="13" t="s">
        <v>64</v>
      </c>
      <c r="C257" s="13" t="s">
        <v>750</v>
      </c>
      <c r="D257" s="2" t="s">
        <v>61</v>
      </c>
      <c r="E257" s="5" t="s">
        <v>275</v>
      </c>
      <c r="F257" s="20"/>
      <c r="G257" s="8">
        <f t="shared" si="23"/>
        <v>0</v>
      </c>
    </row>
    <row r="258" spans="1:7" ht="22.5">
      <c r="A258" s="3" t="s">
        <v>976</v>
      </c>
      <c r="B258" s="13" t="s">
        <v>64</v>
      </c>
      <c r="C258" s="13" t="s">
        <v>750</v>
      </c>
      <c r="D258" s="2" t="s">
        <v>61</v>
      </c>
      <c r="E258" s="5" t="s">
        <v>284</v>
      </c>
      <c r="F258" s="20"/>
      <c r="G258" s="8">
        <f t="shared" si="23"/>
        <v>0</v>
      </c>
    </row>
    <row r="259" spans="1:7">
      <c r="A259" s="2"/>
      <c r="B259" s="17"/>
      <c r="C259" s="14" t="s">
        <v>393</v>
      </c>
      <c r="D259" s="2"/>
      <c r="E259" s="5"/>
      <c r="F259" s="20"/>
      <c r="G259" s="8"/>
    </row>
    <row r="260" spans="1:7" ht="22.5">
      <c r="A260" s="3" t="s">
        <v>977</v>
      </c>
      <c r="B260" s="13" t="s">
        <v>252</v>
      </c>
      <c r="C260" s="13" t="s">
        <v>751</v>
      </c>
      <c r="D260" s="2" t="s">
        <v>6</v>
      </c>
      <c r="E260" s="5" t="s">
        <v>395</v>
      </c>
      <c r="F260" s="20"/>
      <c r="G260" s="8">
        <f t="shared" si="23"/>
        <v>0</v>
      </c>
    </row>
    <row r="261" spans="1:7" ht="22.5">
      <c r="A261" s="3" t="s">
        <v>978</v>
      </c>
      <c r="B261" s="13" t="s">
        <v>60</v>
      </c>
      <c r="C261" s="13" t="s">
        <v>754</v>
      </c>
      <c r="D261" s="2" t="s">
        <v>61</v>
      </c>
      <c r="E261" s="5" t="s">
        <v>282</v>
      </c>
      <c r="F261" s="20"/>
      <c r="G261" s="8">
        <f t="shared" si="23"/>
        <v>0</v>
      </c>
    </row>
    <row r="262" spans="1:7" ht="22.5">
      <c r="A262" s="3" t="s">
        <v>979</v>
      </c>
      <c r="B262" s="13" t="s">
        <v>64</v>
      </c>
      <c r="C262" s="13" t="s">
        <v>753</v>
      </c>
      <c r="D262" s="2" t="s">
        <v>61</v>
      </c>
      <c r="E262" s="5" t="s">
        <v>398</v>
      </c>
      <c r="F262" s="20"/>
      <c r="G262" s="8">
        <f t="shared" si="23"/>
        <v>0</v>
      </c>
    </row>
    <row r="263" spans="1:7" ht="22.5">
      <c r="A263" s="3" t="s">
        <v>980</v>
      </c>
      <c r="B263" s="13" t="s">
        <v>64</v>
      </c>
      <c r="C263" s="13" t="s">
        <v>750</v>
      </c>
      <c r="D263" s="2" t="s">
        <v>61</v>
      </c>
      <c r="E263" s="5" t="s">
        <v>400</v>
      </c>
      <c r="F263" s="20"/>
      <c r="G263" s="8">
        <f t="shared" si="23"/>
        <v>0</v>
      </c>
    </row>
    <row r="264" spans="1:7">
      <c r="A264" s="3"/>
      <c r="B264" s="13"/>
      <c r="C264" s="13"/>
      <c r="D264" s="2"/>
      <c r="E264" s="9" t="s">
        <v>842</v>
      </c>
      <c r="F264" s="20"/>
      <c r="G264" s="20">
        <f>SUM(G167:G263)</f>
        <v>0</v>
      </c>
    </row>
    <row r="265" spans="1:7">
      <c r="A265" s="2"/>
      <c r="B265" s="17"/>
      <c r="C265" s="14" t="s">
        <v>401</v>
      </c>
      <c r="D265" s="2"/>
      <c r="E265" s="5"/>
      <c r="F265" s="20"/>
      <c r="G265" s="20"/>
    </row>
    <row r="266" spans="1:7">
      <c r="A266" s="2"/>
      <c r="B266" s="17"/>
      <c r="C266" s="14" t="s">
        <v>402</v>
      </c>
      <c r="D266" s="2"/>
      <c r="E266" s="5"/>
      <c r="F266" s="20"/>
      <c r="G266" s="20"/>
    </row>
    <row r="267" spans="1:7" ht="22.5">
      <c r="A267" s="3" t="s">
        <v>981</v>
      </c>
      <c r="B267" s="13" t="s">
        <v>404</v>
      </c>
      <c r="C267" s="13" t="s">
        <v>755</v>
      </c>
      <c r="D267" s="2" t="s">
        <v>211</v>
      </c>
      <c r="E267" s="5" t="s">
        <v>405</v>
      </c>
      <c r="F267" s="20"/>
      <c r="G267" s="8">
        <f t="shared" ref="G267:G277" si="24">ROUND(E267*F267,2)</f>
        <v>0</v>
      </c>
    </row>
    <row r="268" spans="1:7" ht="22.5">
      <c r="A268" s="3" t="s">
        <v>982</v>
      </c>
      <c r="B268" s="13" t="s">
        <v>407</v>
      </c>
      <c r="C268" s="13" t="s">
        <v>863</v>
      </c>
      <c r="D268" s="2" t="s">
        <v>211</v>
      </c>
      <c r="E268" s="5" t="s">
        <v>405</v>
      </c>
      <c r="F268" s="20"/>
      <c r="G268" s="8">
        <f t="shared" si="24"/>
        <v>0</v>
      </c>
    </row>
    <row r="269" spans="1:7">
      <c r="A269" s="2"/>
      <c r="B269" s="17"/>
      <c r="C269" s="14" t="s">
        <v>408</v>
      </c>
      <c r="D269" s="2"/>
      <c r="E269" s="5"/>
      <c r="F269" s="20"/>
      <c r="G269" s="20"/>
    </row>
    <row r="270" spans="1:7" ht="22.5">
      <c r="A270" s="3" t="s">
        <v>983</v>
      </c>
      <c r="B270" s="13" t="s">
        <v>404</v>
      </c>
      <c r="C270" s="13" t="s">
        <v>756</v>
      </c>
      <c r="D270" s="2" t="s">
        <v>211</v>
      </c>
      <c r="E270" s="5" t="s">
        <v>410</v>
      </c>
      <c r="F270" s="20"/>
      <c r="G270" s="8">
        <f t="shared" si="24"/>
        <v>0</v>
      </c>
    </row>
    <row r="271" spans="1:7" ht="22.5">
      <c r="A271" s="3" t="s">
        <v>984</v>
      </c>
      <c r="B271" s="13" t="s">
        <v>407</v>
      </c>
      <c r="C271" s="13" t="s">
        <v>863</v>
      </c>
      <c r="D271" s="2" t="s">
        <v>211</v>
      </c>
      <c r="E271" s="5" t="s">
        <v>410</v>
      </c>
      <c r="F271" s="20"/>
      <c r="G271" s="8">
        <f t="shared" si="24"/>
        <v>0</v>
      </c>
    </row>
    <row r="272" spans="1:7">
      <c r="A272" s="2"/>
      <c r="B272" s="17"/>
      <c r="C272" s="14" t="s">
        <v>412</v>
      </c>
      <c r="D272" s="2"/>
      <c r="E272" s="5"/>
      <c r="F272" s="20"/>
      <c r="G272" s="8"/>
    </row>
    <row r="273" spans="1:7" ht="22.5">
      <c r="A273" s="3" t="s">
        <v>985</v>
      </c>
      <c r="B273" s="13" t="s">
        <v>404</v>
      </c>
      <c r="C273" s="13" t="s">
        <v>755</v>
      </c>
      <c r="D273" s="2" t="s">
        <v>211</v>
      </c>
      <c r="E273" s="5" t="s">
        <v>405</v>
      </c>
      <c r="F273" s="20"/>
      <c r="G273" s="8">
        <f t="shared" si="24"/>
        <v>0</v>
      </c>
    </row>
    <row r="274" spans="1:7" ht="22.5">
      <c r="A274" s="3" t="s">
        <v>986</v>
      </c>
      <c r="B274" s="13" t="s">
        <v>407</v>
      </c>
      <c r="C274" s="13" t="s">
        <v>863</v>
      </c>
      <c r="D274" s="2" t="s">
        <v>211</v>
      </c>
      <c r="E274" s="5" t="s">
        <v>405</v>
      </c>
      <c r="F274" s="20"/>
      <c r="G274" s="8">
        <f t="shared" si="24"/>
        <v>0</v>
      </c>
    </row>
    <row r="275" spans="1:7">
      <c r="A275" s="2"/>
      <c r="B275" s="17"/>
      <c r="C275" s="14" t="s">
        <v>415</v>
      </c>
      <c r="D275" s="2"/>
      <c r="E275" s="5"/>
      <c r="F275" s="20"/>
      <c r="G275" s="8"/>
    </row>
    <row r="276" spans="1:7" ht="22.5">
      <c r="A276" s="3" t="s">
        <v>987</v>
      </c>
      <c r="B276" s="13" t="s">
        <v>404</v>
      </c>
      <c r="C276" s="13" t="s">
        <v>757</v>
      </c>
      <c r="D276" s="2" t="s">
        <v>211</v>
      </c>
      <c r="E276" s="5" t="s">
        <v>417</v>
      </c>
      <c r="F276" s="20"/>
      <c r="G276" s="8">
        <f t="shared" si="24"/>
        <v>0</v>
      </c>
    </row>
    <row r="277" spans="1:7" ht="22.5">
      <c r="A277" s="3" t="s">
        <v>988</v>
      </c>
      <c r="B277" s="13" t="s">
        <v>407</v>
      </c>
      <c r="C277" s="13" t="s">
        <v>863</v>
      </c>
      <c r="D277" s="2" t="s">
        <v>211</v>
      </c>
      <c r="E277" s="5" t="s">
        <v>417</v>
      </c>
      <c r="F277" s="20"/>
      <c r="G277" s="8">
        <f t="shared" si="24"/>
        <v>0</v>
      </c>
    </row>
    <row r="278" spans="1:7">
      <c r="A278" s="3"/>
      <c r="B278" s="13"/>
      <c r="C278" s="13"/>
      <c r="D278" s="2"/>
      <c r="E278" s="9" t="s">
        <v>842</v>
      </c>
      <c r="F278" s="20"/>
      <c r="G278" s="20">
        <f>SUM(G267:G277)</f>
        <v>0</v>
      </c>
    </row>
    <row r="279" spans="1:7">
      <c r="A279" s="2"/>
      <c r="B279" s="17"/>
      <c r="C279" s="14" t="s">
        <v>419</v>
      </c>
      <c r="D279" s="2"/>
      <c r="E279" s="5"/>
      <c r="F279" s="20"/>
      <c r="G279" s="20"/>
    </row>
    <row r="280" spans="1:7" ht="33.75">
      <c r="A280" s="3" t="s">
        <v>989</v>
      </c>
      <c r="B280" s="13" t="s">
        <v>421</v>
      </c>
      <c r="C280" s="13" t="s">
        <v>758</v>
      </c>
      <c r="D280" s="2" t="s">
        <v>6</v>
      </c>
      <c r="E280" s="23">
        <v>58.351999999999997</v>
      </c>
      <c r="F280" s="20"/>
      <c r="G280" s="8">
        <f t="shared" ref="G280:G290" si="25">ROUND(E280*F280,2)</f>
        <v>0</v>
      </c>
    </row>
    <row r="281" spans="1:7" ht="33.75">
      <c r="A281" s="3" t="s">
        <v>990</v>
      </c>
      <c r="B281" s="13" t="s">
        <v>423</v>
      </c>
      <c r="C281" s="13" t="s">
        <v>759</v>
      </c>
      <c r="D281" s="2" t="s">
        <v>6</v>
      </c>
      <c r="E281" s="5" t="s">
        <v>424</v>
      </c>
      <c r="F281" s="20"/>
      <c r="G281" s="8">
        <f t="shared" si="25"/>
        <v>0</v>
      </c>
    </row>
    <row r="282" spans="1:7" ht="33.75">
      <c r="A282" s="3" t="s">
        <v>991</v>
      </c>
      <c r="B282" s="13" t="s">
        <v>423</v>
      </c>
      <c r="C282" s="13" t="s">
        <v>760</v>
      </c>
      <c r="D282" s="2" t="s">
        <v>6</v>
      </c>
      <c r="E282" s="5" t="s">
        <v>426</v>
      </c>
      <c r="F282" s="20"/>
      <c r="G282" s="8">
        <f t="shared" si="25"/>
        <v>0</v>
      </c>
    </row>
    <row r="283" spans="1:7" ht="33.75">
      <c r="A283" s="3" t="s">
        <v>992</v>
      </c>
      <c r="B283" s="13" t="s">
        <v>423</v>
      </c>
      <c r="C283" s="13" t="s">
        <v>761</v>
      </c>
      <c r="D283" s="2" t="s">
        <v>6</v>
      </c>
      <c r="E283" s="5" t="s">
        <v>187</v>
      </c>
      <c r="F283" s="20"/>
      <c r="G283" s="8">
        <f t="shared" si="25"/>
        <v>0</v>
      </c>
    </row>
    <row r="284" spans="1:7" ht="33.75">
      <c r="A284" s="3" t="s">
        <v>993</v>
      </c>
      <c r="B284" s="13" t="s">
        <v>423</v>
      </c>
      <c r="C284" s="13" t="s">
        <v>762</v>
      </c>
      <c r="D284" s="2" t="s">
        <v>6</v>
      </c>
      <c r="E284" s="5" t="s">
        <v>429</v>
      </c>
      <c r="F284" s="20"/>
      <c r="G284" s="8">
        <f t="shared" si="25"/>
        <v>0</v>
      </c>
    </row>
    <row r="285" spans="1:7" ht="33.75">
      <c r="A285" s="3" t="s">
        <v>994</v>
      </c>
      <c r="B285" s="13" t="s">
        <v>423</v>
      </c>
      <c r="C285" s="13" t="s">
        <v>763</v>
      </c>
      <c r="D285" s="3" t="s">
        <v>6</v>
      </c>
      <c r="E285" s="16" t="s">
        <v>431</v>
      </c>
      <c r="F285" s="20"/>
      <c r="G285" s="8">
        <f t="shared" si="25"/>
        <v>0</v>
      </c>
    </row>
    <row r="286" spans="1:7" ht="33.75">
      <c r="A286" s="3" t="s">
        <v>995</v>
      </c>
      <c r="B286" s="13" t="s">
        <v>423</v>
      </c>
      <c r="C286" s="13" t="s">
        <v>764</v>
      </c>
      <c r="D286" s="2" t="s">
        <v>6</v>
      </c>
      <c r="E286" s="5" t="s">
        <v>187</v>
      </c>
      <c r="F286" s="20"/>
      <c r="G286" s="8">
        <f t="shared" si="25"/>
        <v>0</v>
      </c>
    </row>
    <row r="287" spans="1:7" ht="33.75">
      <c r="A287" s="3" t="s">
        <v>996</v>
      </c>
      <c r="B287" s="13" t="s">
        <v>423</v>
      </c>
      <c r="C287" s="13" t="s">
        <v>765</v>
      </c>
      <c r="D287" s="2" t="s">
        <v>6</v>
      </c>
      <c r="E287" s="5" t="s">
        <v>426</v>
      </c>
      <c r="F287" s="20"/>
      <c r="G287" s="8">
        <f t="shared" si="25"/>
        <v>0</v>
      </c>
    </row>
    <row r="288" spans="1:7" ht="33.75">
      <c r="A288" s="3" t="s">
        <v>997</v>
      </c>
      <c r="B288" s="13" t="s">
        <v>423</v>
      </c>
      <c r="C288" s="13" t="s">
        <v>766</v>
      </c>
      <c r="D288" s="2" t="s">
        <v>6</v>
      </c>
      <c r="E288" s="23">
        <v>0.75</v>
      </c>
      <c r="F288" s="20"/>
      <c r="G288" s="8">
        <f t="shared" si="25"/>
        <v>0</v>
      </c>
    </row>
    <row r="289" spans="1:8" ht="22.5">
      <c r="A289" s="3" t="s">
        <v>998</v>
      </c>
      <c r="B289" s="13" t="s">
        <v>60</v>
      </c>
      <c r="C289" s="13" t="s">
        <v>749</v>
      </c>
      <c r="D289" s="2" t="s">
        <v>61</v>
      </c>
      <c r="E289" s="5" t="s">
        <v>436</v>
      </c>
      <c r="F289" s="20"/>
      <c r="G289" s="8">
        <f t="shared" si="25"/>
        <v>0</v>
      </c>
    </row>
    <row r="290" spans="1:8" ht="22.5">
      <c r="A290" s="3" t="s">
        <v>999</v>
      </c>
      <c r="B290" s="13" t="s">
        <v>64</v>
      </c>
      <c r="C290" s="13" t="s">
        <v>750</v>
      </c>
      <c r="D290" s="2" t="s">
        <v>61</v>
      </c>
      <c r="E290" s="5" t="s">
        <v>438</v>
      </c>
      <c r="F290" s="20"/>
      <c r="G290" s="8">
        <f t="shared" si="25"/>
        <v>0</v>
      </c>
    </row>
    <row r="291" spans="1:8">
      <c r="A291" s="3"/>
      <c r="B291" s="13"/>
      <c r="C291" s="13"/>
      <c r="D291" s="2"/>
      <c r="E291" s="9" t="s">
        <v>842</v>
      </c>
      <c r="F291" s="20"/>
      <c r="G291" s="20">
        <f>SUM(G280:G290)</f>
        <v>0</v>
      </c>
    </row>
    <row r="292" spans="1:8">
      <c r="A292" s="2"/>
      <c r="B292" s="17"/>
      <c r="C292" s="14" t="s">
        <v>439</v>
      </c>
      <c r="D292" s="2"/>
      <c r="E292" s="5"/>
      <c r="F292" s="20"/>
      <c r="G292" s="20"/>
    </row>
    <row r="293" spans="1:8" ht="22.5">
      <c r="A293" s="3" t="s">
        <v>1000</v>
      </c>
      <c r="B293" s="13" t="s">
        <v>441</v>
      </c>
      <c r="C293" s="13" t="s">
        <v>767</v>
      </c>
      <c r="D293" s="2" t="s">
        <v>9</v>
      </c>
      <c r="E293" s="5" t="s">
        <v>442</v>
      </c>
      <c r="F293" s="20"/>
      <c r="G293" s="8">
        <f t="shared" ref="G293:G296" si="26">ROUND(E293*F293,2)</f>
        <v>0</v>
      </c>
    </row>
    <row r="294" spans="1:8" ht="33.75">
      <c r="A294" s="3" t="s">
        <v>1003</v>
      </c>
      <c r="B294" s="24" t="s">
        <v>1001</v>
      </c>
      <c r="C294" s="24" t="s">
        <v>1256</v>
      </c>
      <c r="D294" s="25" t="s">
        <v>9</v>
      </c>
      <c r="E294" s="23">
        <v>46.76</v>
      </c>
      <c r="F294" s="26"/>
      <c r="G294" s="27">
        <f t="shared" si="26"/>
        <v>0</v>
      </c>
      <c r="H294" s="1" t="s">
        <v>1002</v>
      </c>
    </row>
    <row r="295" spans="1:8" ht="22.5">
      <c r="A295" s="3" t="s">
        <v>1004</v>
      </c>
      <c r="B295" s="13" t="s">
        <v>64</v>
      </c>
      <c r="C295" s="13" t="s">
        <v>750</v>
      </c>
      <c r="D295" s="2" t="s">
        <v>61</v>
      </c>
      <c r="E295" s="23">
        <v>2.1000000000000001E-2</v>
      </c>
      <c r="F295" s="20"/>
      <c r="G295" s="8">
        <f t="shared" si="26"/>
        <v>0</v>
      </c>
    </row>
    <row r="296" spans="1:8" ht="22.5">
      <c r="A296" s="3" t="s">
        <v>1005</v>
      </c>
      <c r="B296" s="13" t="s">
        <v>64</v>
      </c>
      <c r="C296" s="13" t="s">
        <v>753</v>
      </c>
      <c r="D296" s="2" t="s">
        <v>61</v>
      </c>
      <c r="E296" s="23">
        <v>0.28799999999999998</v>
      </c>
      <c r="F296" s="20"/>
      <c r="G296" s="8">
        <f t="shared" si="26"/>
        <v>0</v>
      </c>
    </row>
    <row r="297" spans="1:8">
      <c r="A297" s="3"/>
      <c r="B297" s="13"/>
      <c r="C297" s="13"/>
      <c r="D297" s="2"/>
      <c r="E297" s="9" t="s">
        <v>842</v>
      </c>
      <c r="F297" s="20"/>
      <c r="G297" s="20">
        <f>SUM(G293:G296)</f>
        <v>0</v>
      </c>
    </row>
    <row r="298" spans="1:8">
      <c r="A298" s="2"/>
      <c r="B298" s="17"/>
      <c r="C298" s="14" t="s">
        <v>445</v>
      </c>
      <c r="D298" s="2"/>
      <c r="E298" s="5"/>
      <c r="F298" s="20"/>
      <c r="G298" s="20"/>
    </row>
    <row r="299" spans="1:8" ht="23.25" customHeight="1">
      <c r="A299" s="3" t="s">
        <v>1006</v>
      </c>
      <c r="B299" s="13" t="s">
        <v>441</v>
      </c>
      <c r="C299" s="13" t="s">
        <v>767</v>
      </c>
      <c r="D299" s="2" t="s">
        <v>9</v>
      </c>
      <c r="E299" s="5" t="s">
        <v>447</v>
      </c>
      <c r="F299" s="20"/>
      <c r="G299" s="8">
        <f t="shared" ref="G299:G304" si="27">ROUND(E299*F299,2)</f>
        <v>0</v>
      </c>
    </row>
    <row r="300" spans="1:8" ht="23.25" customHeight="1">
      <c r="A300" s="3" t="s">
        <v>1007</v>
      </c>
      <c r="B300" s="24" t="s">
        <v>1001</v>
      </c>
      <c r="C300" s="24" t="s">
        <v>1257</v>
      </c>
      <c r="D300" s="25" t="s">
        <v>9</v>
      </c>
      <c r="E300" s="23">
        <v>75.025000000000006</v>
      </c>
      <c r="F300" s="26"/>
      <c r="G300" s="27">
        <f t="shared" si="27"/>
        <v>0</v>
      </c>
      <c r="H300" s="1" t="s">
        <v>1002</v>
      </c>
    </row>
    <row r="301" spans="1:8" ht="22.5">
      <c r="A301" s="3" t="s">
        <v>1008</v>
      </c>
      <c r="B301" s="13" t="s">
        <v>60</v>
      </c>
      <c r="C301" s="13" t="s">
        <v>749</v>
      </c>
      <c r="D301" s="2" t="s">
        <v>61</v>
      </c>
      <c r="E301" s="5" t="s">
        <v>449</v>
      </c>
      <c r="F301" s="20"/>
      <c r="G301" s="8">
        <f t="shared" si="27"/>
        <v>0</v>
      </c>
    </row>
    <row r="302" spans="1:8" ht="22.5">
      <c r="A302" s="3" t="s">
        <v>1009</v>
      </c>
      <c r="B302" s="13" t="s">
        <v>64</v>
      </c>
      <c r="C302" s="13" t="s">
        <v>750</v>
      </c>
      <c r="D302" s="2" t="s">
        <v>61</v>
      </c>
      <c r="E302" s="5" t="s">
        <v>309</v>
      </c>
      <c r="F302" s="20"/>
      <c r="G302" s="8">
        <f t="shared" si="27"/>
        <v>0</v>
      </c>
    </row>
    <row r="303" spans="1:8" ht="22.5">
      <c r="A303" s="3" t="s">
        <v>1010</v>
      </c>
      <c r="B303" s="13" t="s">
        <v>64</v>
      </c>
      <c r="C303" s="13" t="s">
        <v>750</v>
      </c>
      <c r="D303" s="2" t="s">
        <v>61</v>
      </c>
      <c r="E303" s="5" t="s">
        <v>452</v>
      </c>
      <c r="F303" s="20"/>
      <c r="G303" s="8">
        <f t="shared" si="27"/>
        <v>0</v>
      </c>
    </row>
    <row r="304" spans="1:8" ht="22.5">
      <c r="A304" s="3" t="s">
        <v>1011</v>
      </c>
      <c r="B304" s="13" t="s">
        <v>64</v>
      </c>
      <c r="C304" s="13" t="s">
        <v>750</v>
      </c>
      <c r="D304" s="2" t="s">
        <v>61</v>
      </c>
      <c r="E304" s="5" t="s">
        <v>454</v>
      </c>
      <c r="F304" s="20"/>
      <c r="G304" s="8">
        <f t="shared" si="27"/>
        <v>0</v>
      </c>
    </row>
    <row r="305" spans="1:8">
      <c r="A305" s="3"/>
      <c r="B305" s="13"/>
      <c r="C305" s="13"/>
      <c r="D305" s="2"/>
      <c r="E305" s="9" t="s">
        <v>842</v>
      </c>
      <c r="F305" s="20"/>
      <c r="G305" s="20">
        <f>SUM(G299:G304)</f>
        <v>0</v>
      </c>
    </row>
    <row r="306" spans="1:8">
      <c r="A306" s="2"/>
      <c r="B306" s="17"/>
      <c r="C306" s="14" t="s">
        <v>455</v>
      </c>
      <c r="D306" s="2"/>
      <c r="E306" s="5"/>
      <c r="F306" s="20"/>
      <c r="G306" s="20"/>
    </row>
    <row r="307" spans="1:8" ht="22.5">
      <c r="A307" s="3" t="s">
        <v>1012</v>
      </c>
      <c r="B307" s="13" t="s">
        <v>441</v>
      </c>
      <c r="C307" s="13" t="s">
        <v>767</v>
      </c>
      <c r="D307" s="2" t="s">
        <v>9</v>
      </c>
      <c r="E307" s="5" t="s">
        <v>457</v>
      </c>
      <c r="F307" s="20"/>
      <c r="G307" s="8">
        <f t="shared" ref="G307:G312" si="28">ROUND(E307*F307,2)</f>
        <v>0</v>
      </c>
    </row>
    <row r="308" spans="1:8" ht="33.75">
      <c r="A308" s="3" t="s">
        <v>1013</v>
      </c>
      <c r="B308" s="24" t="s">
        <v>1001</v>
      </c>
      <c r="C308" s="24" t="s">
        <v>1258</v>
      </c>
      <c r="D308" s="25" t="s">
        <v>9</v>
      </c>
      <c r="E308" s="23">
        <v>38.688000000000002</v>
      </c>
      <c r="F308" s="26"/>
      <c r="G308" s="27">
        <f t="shared" si="28"/>
        <v>0</v>
      </c>
      <c r="H308" s="1" t="s">
        <v>1002</v>
      </c>
    </row>
    <row r="309" spans="1:8" ht="22.5">
      <c r="A309" s="3" t="s">
        <v>1014</v>
      </c>
      <c r="B309" s="13" t="s">
        <v>60</v>
      </c>
      <c r="C309" s="13" t="s">
        <v>749</v>
      </c>
      <c r="D309" s="2" t="s">
        <v>61</v>
      </c>
      <c r="E309" s="5" t="s">
        <v>375</v>
      </c>
      <c r="F309" s="20"/>
      <c r="G309" s="8">
        <f t="shared" si="28"/>
        <v>0</v>
      </c>
    </row>
    <row r="310" spans="1:8" ht="22.5">
      <c r="A310" s="3" t="s">
        <v>1015</v>
      </c>
      <c r="B310" s="13" t="s">
        <v>64</v>
      </c>
      <c r="C310" s="13" t="s">
        <v>750</v>
      </c>
      <c r="D310" s="2" t="s">
        <v>61</v>
      </c>
      <c r="E310" s="5" t="s">
        <v>460</v>
      </c>
      <c r="F310" s="20"/>
      <c r="G310" s="8">
        <f t="shared" si="28"/>
        <v>0</v>
      </c>
    </row>
    <row r="311" spans="1:8" ht="22.5">
      <c r="A311" s="3" t="s">
        <v>1016</v>
      </c>
      <c r="B311" s="13" t="s">
        <v>64</v>
      </c>
      <c r="C311" s="13" t="s">
        <v>750</v>
      </c>
      <c r="D311" s="2" t="s">
        <v>61</v>
      </c>
      <c r="E311" s="5" t="s">
        <v>462</v>
      </c>
      <c r="F311" s="20"/>
      <c r="G311" s="8">
        <f t="shared" si="28"/>
        <v>0</v>
      </c>
    </row>
    <row r="312" spans="1:8" ht="22.5">
      <c r="A312" s="3" t="s">
        <v>1017</v>
      </c>
      <c r="B312" s="13" t="s">
        <v>64</v>
      </c>
      <c r="C312" s="13" t="s">
        <v>750</v>
      </c>
      <c r="D312" s="2" t="s">
        <v>61</v>
      </c>
      <c r="E312" s="5" t="s">
        <v>454</v>
      </c>
      <c r="F312" s="20"/>
      <c r="G312" s="8">
        <f t="shared" si="28"/>
        <v>0</v>
      </c>
    </row>
    <row r="313" spans="1:8">
      <c r="A313" s="3"/>
      <c r="B313" s="13"/>
      <c r="C313" s="13"/>
      <c r="D313" s="2"/>
      <c r="E313" s="5" t="s">
        <v>842</v>
      </c>
      <c r="F313" s="20"/>
      <c r="G313" s="20">
        <f>SUM(G307:G312)</f>
        <v>0</v>
      </c>
    </row>
    <row r="314" spans="1:8">
      <c r="A314" s="2"/>
      <c r="B314" s="17"/>
      <c r="C314" s="14" t="s">
        <v>464</v>
      </c>
      <c r="D314" s="2"/>
      <c r="E314" s="5"/>
      <c r="F314" s="20"/>
      <c r="G314" s="20"/>
    </row>
    <row r="315" spans="1:8" ht="22.5">
      <c r="A315" s="3" t="s">
        <v>1018</v>
      </c>
      <c r="B315" s="13" t="s">
        <v>441</v>
      </c>
      <c r="C315" s="13" t="s">
        <v>767</v>
      </c>
      <c r="D315" s="2" t="s">
        <v>9</v>
      </c>
      <c r="E315" s="5" t="s">
        <v>466</v>
      </c>
      <c r="F315" s="20"/>
      <c r="G315" s="8">
        <f t="shared" ref="G315:G318" si="29">ROUND(E315*F315,2)</f>
        <v>0</v>
      </c>
    </row>
    <row r="316" spans="1:8" ht="33.75">
      <c r="A316" s="3" t="s">
        <v>1019</v>
      </c>
      <c r="B316" s="24" t="s">
        <v>1001</v>
      </c>
      <c r="C316" s="24" t="s">
        <v>1259</v>
      </c>
      <c r="D316" s="25" t="s">
        <v>9</v>
      </c>
      <c r="E316" s="23">
        <v>16.038</v>
      </c>
      <c r="F316" s="26"/>
      <c r="G316" s="27">
        <f t="shared" si="29"/>
        <v>0</v>
      </c>
      <c r="H316" s="1" t="s">
        <v>1002</v>
      </c>
    </row>
    <row r="317" spans="1:8" ht="22.5">
      <c r="A317" s="3" t="s">
        <v>1020</v>
      </c>
      <c r="B317" s="13" t="s">
        <v>64</v>
      </c>
      <c r="C317" s="13" t="s">
        <v>750</v>
      </c>
      <c r="D317" s="2" t="s">
        <v>61</v>
      </c>
      <c r="E317" s="5" t="s">
        <v>468</v>
      </c>
      <c r="F317" s="20"/>
      <c r="G317" s="8">
        <f t="shared" si="29"/>
        <v>0</v>
      </c>
    </row>
    <row r="318" spans="1:8" ht="22.5">
      <c r="A318" s="3" t="s">
        <v>1021</v>
      </c>
      <c r="B318" s="13" t="s">
        <v>64</v>
      </c>
      <c r="C318" s="13" t="s">
        <v>750</v>
      </c>
      <c r="D318" s="2" t="s">
        <v>61</v>
      </c>
      <c r="E318" s="5" t="s">
        <v>470</v>
      </c>
      <c r="F318" s="20"/>
      <c r="G318" s="8">
        <f t="shared" si="29"/>
        <v>0</v>
      </c>
    </row>
    <row r="319" spans="1:8">
      <c r="A319" s="3"/>
      <c r="B319" s="13"/>
      <c r="C319" s="13"/>
      <c r="D319" s="2"/>
      <c r="E319" s="5" t="s">
        <v>842</v>
      </c>
      <c r="F319" s="20"/>
      <c r="G319" s="20">
        <f>SUM(G315:G318)</f>
        <v>0</v>
      </c>
    </row>
    <row r="320" spans="1:8">
      <c r="A320" s="2"/>
      <c r="B320" s="17"/>
      <c r="C320" s="14" t="s">
        <v>471</v>
      </c>
      <c r="D320" s="2"/>
      <c r="E320" s="5"/>
      <c r="F320" s="20"/>
      <c r="G320" s="20"/>
    </row>
    <row r="321" spans="1:7">
      <c r="A321" s="2"/>
      <c r="B321" s="17"/>
      <c r="C321" s="14" t="s">
        <v>472</v>
      </c>
      <c r="D321" s="2"/>
      <c r="E321" s="5"/>
      <c r="F321" s="20"/>
      <c r="G321" s="20"/>
    </row>
    <row r="322" spans="1:7" ht="22.5">
      <c r="A322" s="3" t="s">
        <v>1022</v>
      </c>
      <c r="B322" s="13" t="s">
        <v>474</v>
      </c>
      <c r="C322" s="13" t="s">
        <v>768</v>
      </c>
      <c r="D322" s="2" t="s">
        <v>6</v>
      </c>
      <c r="E322" s="5" t="s">
        <v>475</v>
      </c>
      <c r="F322" s="20"/>
      <c r="G322" s="8">
        <f t="shared" ref="G322:G338" si="30">ROUND(E322*F322,2)</f>
        <v>0</v>
      </c>
    </row>
    <row r="323" spans="1:7">
      <c r="A323" s="2"/>
      <c r="B323" s="17"/>
      <c r="C323" s="14" t="s">
        <v>476</v>
      </c>
      <c r="D323" s="2"/>
      <c r="E323" s="5"/>
      <c r="F323" s="20"/>
      <c r="G323" s="8"/>
    </row>
    <row r="324" spans="1:7" ht="22.5">
      <c r="A324" s="3" t="s">
        <v>1023</v>
      </c>
      <c r="B324" s="13" t="s">
        <v>474</v>
      </c>
      <c r="C324" s="13" t="s">
        <v>768</v>
      </c>
      <c r="D324" s="2" t="s">
        <v>6</v>
      </c>
      <c r="E324" s="5" t="s">
        <v>478</v>
      </c>
      <c r="F324" s="20"/>
      <c r="G324" s="8">
        <f t="shared" si="30"/>
        <v>0</v>
      </c>
    </row>
    <row r="325" spans="1:7">
      <c r="A325" s="2"/>
      <c r="B325" s="17"/>
      <c r="C325" s="14" t="s">
        <v>479</v>
      </c>
      <c r="D325" s="2"/>
      <c r="E325" s="5"/>
      <c r="F325" s="20"/>
      <c r="G325" s="8"/>
    </row>
    <row r="326" spans="1:7" ht="22.5">
      <c r="A326" s="3" t="s">
        <v>1024</v>
      </c>
      <c r="B326" s="13" t="s">
        <v>474</v>
      </c>
      <c r="C326" s="13" t="s">
        <v>768</v>
      </c>
      <c r="D326" s="2" t="s">
        <v>6</v>
      </c>
      <c r="E326" s="5" t="s">
        <v>481</v>
      </c>
      <c r="F326" s="20"/>
      <c r="G326" s="8">
        <f t="shared" si="30"/>
        <v>0</v>
      </c>
    </row>
    <row r="327" spans="1:7">
      <c r="A327" s="2"/>
      <c r="B327" s="17"/>
      <c r="C327" s="14" t="s">
        <v>482</v>
      </c>
      <c r="D327" s="2"/>
      <c r="E327" s="5"/>
      <c r="F327" s="20"/>
      <c r="G327" s="8"/>
    </row>
    <row r="328" spans="1:7" ht="22.5">
      <c r="A328" s="3" t="s">
        <v>1025</v>
      </c>
      <c r="B328" s="13" t="s">
        <v>474</v>
      </c>
      <c r="C328" s="13" t="s">
        <v>769</v>
      </c>
      <c r="D328" s="2" t="s">
        <v>6</v>
      </c>
      <c r="E328" s="5" t="s">
        <v>484</v>
      </c>
      <c r="F328" s="20"/>
      <c r="G328" s="8">
        <f t="shared" si="30"/>
        <v>0</v>
      </c>
    </row>
    <row r="329" spans="1:7">
      <c r="A329" s="2"/>
      <c r="B329" s="17"/>
      <c r="C329" s="14" t="s">
        <v>485</v>
      </c>
      <c r="D329" s="2"/>
      <c r="E329" s="5"/>
      <c r="F329" s="20"/>
      <c r="G329" s="8"/>
    </row>
    <row r="330" spans="1:7" ht="22.5">
      <c r="A330" s="3" t="s">
        <v>1026</v>
      </c>
      <c r="B330" s="13" t="s">
        <v>474</v>
      </c>
      <c r="C330" s="13" t="s">
        <v>768</v>
      </c>
      <c r="D330" s="2" t="s">
        <v>6</v>
      </c>
      <c r="E330" s="5" t="s">
        <v>487</v>
      </c>
      <c r="F330" s="20"/>
      <c r="G330" s="8">
        <f t="shared" si="30"/>
        <v>0</v>
      </c>
    </row>
    <row r="331" spans="1:7">
      <c r="A331" s="2"/>
      <c r="B331" s="17"/>
      <c r="C331" s="14" t="s">
        <v>488</v>
      </c>
      <c r="D331" s="2"/>
      <c r="E331" s="5"/>
      <c r="F331" s="20"/>
      <c r="G331" s="8"/>
    </row>
    <row r="332" spans="1:7" ht="22.5">
      <c r="A332" s="3" t="s">
        <v>1027</v>
      </c>
      <c r="B332" s="13" t="s">
        <v>474</v>
      </c>
      <c r="C332" s="13" t="s">
        <v>768</v>
      </c>
      <c r="D332" s="2" t="s">
        <v>6</v>
      </c>
      <c r="E332" s="5" t="s">
        <v>490</v>
      </c>
      <c r="F332" s="20"/>
      <c r="G332" s="8">
        <f t="shared" si="30"/>
        <v>0</v>
      </c>
    </row>
    <row r="333" spans="1:7">
      <c r="A333" s="2"/>
      <c r="B333" s="17"/>
      <c r="C333" s="14" t="s">
        <v>491</v>
      </c>
      <c r="D333" s="2"/>
      <c r="E333" s="5"/>
      <c r="F333" s="20"/>
      <c r="G333" s="8"/>
    </row>
    <row r="334" spans="1:7" ht="22.5">
      <c r="A334" s="3" t="s">
        <v>1028</v>
      </c>
      <c r="B334" s="13" t="s">
        <v>474</v>
      </c>
      <c r="C334" s="13" t="s">
        <v>768</v>
      </c>
      <c r="D334" s="2" t="s">
        <v>6</v>
      </c>
      <c r="E334" s="5" t="s">
        <v>493</v>
      </c>
      <c r="F334" s="20"/>
      <c r="G334" s="8">
        <f t="shared" si="30"/>
        <v>0</v>
      </c>
    </row>
    <row r="335" spans="1:7">
      <c r="A335" s="2"/>
      <c r="B335" s="17"/>
      <c r="C335" s="14" t="s">
        <v>494</v>
      </c>
      <c r="D335" s="2"/>
      <c r="E335" s="5"/>
      <c r="F335" s="20"/>
      <c r="G335" s="8"/>
    </row>
    <row r="336" spans="1:7" ht="22.5">
      <c r="A336" s="3" t="s">
        <v>1029</v>
      </c>
      <c r="B336" s="13" t="s">
        <v>474</v>
      </c>
      <c r="C336" s="13" t="s">
        <v>768</v>
      </c>
      <c r="D336" s="2" t="s">
        <v>6</v>
      </c>
      <c r="E336" s="5" t="s">
        <v>496</v>
      </c>
      <c r="F336" s="20"/>
      <c r="G336" s="8">
        <f t="shared" si="30"/>
        <v>0</v>
      </c>
    </row>
    <row r="337" spans="1:8">
      <c r="A337" s="2"/>
      <c r="B337" s="17"/>
      <c r="C337" s="14" t="s">
        <v>497</v>
      </c>
      <c r="D337" s="2"/>
      <c r="E337" s="5"/>
      <c r="F337" s="20"/>
      <c r="G337" s="8"/>
    </row>
    <row r="338" spans="1:8" ht="22.5">
      <c r="A338" s="3" t="s">
        <v>1030</v>
      </c>
      <c r="B338" s="13" t="s">
        <v>60</v>
      </c>
      <c r="C338" s="13" t="s">
        <v>770</v>
      </c>
      <c r="D338" s="2" t="s">
        <v>9</v>
      </c>
      <c r="E338" s="5" t="s">
        <v>499</v>
      </c>
      <c r="F338" s="20"/>
      <c r="G338" s="8">
        <f t="shared" si="30"/>
        <v>0</v>
      </c>
    </row>
    <row r="339" spans="1:8">
      <c r="A339" s="3"/>
      <c r="B339" s="13"/>
      <c r="C339" s="13"/>
      <c r="D339" s="2"/>
      <c r="E339" s="9" t="s">
        <v>842</v>
      </c>
      <c r="F339" s="20"/>
      <c r="G339" s="20">
        <f>SUM(G322:G338)</f>
        <v>0</v>
      </c>
    </row>
    <row r="340" spans="1:8">
      <c r="A340" s="2"/>
      <c r="B340" s="17"/>
      <c r="C340" s="14" t="s">
        <v>500</v>
      </c>
      <c r="D340" s="2"/>
      <c r="E340" s="5"/>
      <c r="F340" s="20"/>
      <c r="G340" s="20"/>
    </row>
    <row r="341" spans="1:8">
      <c r="A341" s="2"/>
      <c r="B341" s="17"/>
      <c r="C341" s="14" t="s">
        <v>501</v>
      </c>
      <c r="D341" s="2"/>
      <c r="E341" s="5"/>
      <c r="F341" s="20"/>
      <c r="G341" s="20"/>
    </row>
    <row r="342" spans="1:8" ht="22.5">
      <c r="A342" s="2" t="s">
        <v>1031</v>
      </c>
      <c r="B342" s="17" t="s">
        <v>503</v>
      </c>
      <c r="C342" s="17" t="s">
        <v>864</v>
      </c>
      <c r="D342" s="2" t="s">
        <v>222</v>
      </c>
      <c r="E342" s="5" t="s">
        <v>226</v>
      </c>
      <c r="F342" s="20"/>
      <c r="G342" s="8">
        <f t="shared" ref="G342:G346" si="31">ROUND(E342*F342,2)</f>
        <v>0</v>
      </c>
    </row>
    <row r="343" spans="1:8" ht="22.5">
      <c r="A343" s="2" t="s">
        <v>1032</v>
      </c>
      <c r="B343" s="13" t="s">
        <v>505</v>
      </c>
      <c r="C343" s="13" t="s">
        <v>771</v>
      </c>
      <c r="D343" s="10" t="s">
        <v>506</v>
      </c>
      <c r="E343" s="5" t="s">
        <v>507</v>
      </c>
      <c r="F343" s="20"/>
      <c r="G343" s="8">
        <f t="shared" si="31"/>
        <v>0</v>
      </c>
    </row>
    <row r="344" spans="1:8" ht="22.5">
      <c r="A344" s="2" t="s">
        <v>1033</v>
      </c>
      <c r="B344" s="13" t="s">
        <v>509</v>
      </c>
      <c r="C344" s="13" t="s">
        <v>772</v>
      </c>
      <c r="D344" s="2" t="s">
        <v>61</v>
      </c>
      <c r="E344" s="5" t="s">
        <v>510</v>
      </c>
      <c r="F344" s="20"/>
      <c r="G344" s="8">
        <f t="shared" si="31"/>
        <v>0</v>
      </c>
    </row>
    <row r="345" spans="1:8" ht="22.5">
      <c r="A345" s="2" t="s">
        <v>1034</v>
      </c>
      <c r="B345" s="13" t="s">
        <v>512</v>
      </c>
      <c r="C345" s="13" t="s">
        <v>773</v>
      </c>
      <c r="D345" s="2" t="s">
        <v>61</v>
      </c>
      <c r="E345" s="5" t="s">
        <v>43</v>
      </c>
      <c r="F345" s="20"/>
      <c r="G345" s="8">
        <f t="shared" si="31"/>
        <v>0</v>
      </c>
    </row>
    <row r="346" spans="1:8" ht="22.5">
      <c r="A346" s="2" t="s">
        <v>1037</v>
      </c>
      <c r="B346" s="24" t="s">
        <v>1035</v>
      </c>
      <c r="C346" s="24" t="s">
        <v>1036</v>
      </c>
      <c r="D346" s="25" t="s">
        <v>9</v>
      </c>
      <c r="E346" s="23">
        <v>2189.4960000000001</v>
      </c>
      <c r="F346" s="26"/>
      <c r="G346" s="27">
        <f t="shared" si="31"/>
        <v>0</v>
      </c>
      <c r="H346" s="1" t="s">
        <v>1002</v>
      </c>
    </row>
    <row r="347" spans="1:8">
      <c r="A347" s="3"/>
      <c r="B347" s="13"/>
      <c r="C347" s="13"/>
      <c r="D347" s="2"/>
      <c r="E347" s="9" t="s">
        <v>842</v>
      </c>
      <c r="F347" s="20"/>
      <c r="G347" s="20">
        <f>SUM(G342:G346)</f>
        <v>0</v>
      </c>
    </row>
    <row r="348" spans="1:8">
      <c r="A348" s="2"/>
      <c r="B348" s="17"/>
      <c r="C348" s="14" t="s">
        <v>513</v>
      </c>
      <c r="D348" s="2"/>
      <c r="E348" s="5"/>
      <c r="F348" s="20"/>
      <c r="G348" s="20"/>
    </row>
    <row r="349" spans="1:8" ht="22.5">
      <c r="A349" s="3" t="s">
        <v>1040</v>
      </c>
      <c r="B349" s="13" t="s">
        <v>515</v>
      </c>
      <c r="C349" s="24" t="s">
        <v>1038</v>
      </c>
      <c r="D349" s="2" t="s">
        <v>211</v>
      </c>
      <c r="E349" s="5" t="s">
        <v>516</v>
      </c>
      <c r="F349" s="20"/>
      <c r="G349" s="8">
        <f t="shared" ref="G349:G350" si="32">ROUND(E349*F349,2)</f>
        <v>0</v>
      </c>
      <c r="H349" s="1" t="s">
        <v>1039</v>
      </c>
    </row>
    <row r="350" spans="1:8" ht="22.5">
      <c r="A350" s="3" t="s">
        <v>1042</v>
      </c>
      <c r="B350" s="13" t="s">
        <v>518</v>
      </c>
      <c r="C350" s="24" t="s">
        <v>1041</v>
      </c>
      <c r="D350" s="2" t="s">
        <v>211</v>
      </c>
      <c r="E350" s="5" t="s">
        <v>519</v>
      </c>
      <c r="F350" s="20"/>
      <c r="G350" s="8">
        <f t="shared" si="32"/>
        <v>0</v>
      </c>
      <c r="H350" s="1" t="s">
        <v>1039</v>
      </c>
    </row>
    <row r="351" spans="1:8">
      <c r="A351" s="3"/>
      <c r="B351" s="13"/>
      <c r="C351" s="13"/>
      <c r="D351" s="2"/>
      <c r="E351" s="9" t="s">
        <v>842</v>
      </c>
      <c r="F351" s="20"/>
      <c r="G351" s="20">
        <f>SUM(G349:G350)</f>
        <v>0</v>
      </c>
    </row>
    <row r="352" spans="1:8">
      <c r="A352" s="2"/>
      <c r="B352" s="17"/>
      <c r="C352" s="14" t="s">
        <v>520</v>
      </c>
      <c r="D352" s="2"/>
      <c r="E352" s="5"/>
      <c r="F352" s="20"/>
      <c r="G352" s="20"/>
    </row>
    <row r="353" spans="1:8" ht="22.5">
      <c r="A353" s="3" t="s">
        <v>1045</v>
      </c>
      <c r="B353" s="24" t="s">
        <v>1043</v>
      </c>
      <c r="C353" s="24" t="s">
        <v>1044</v>
      </c>
      <c r="D353" s="2" t="s">
        <v>9</v>
      </c>
      <c r="E353" s="5">
        <v>2189.4960000000001</v>
      </c>
      <c r="F353" s="20"/>
      <c r="G353" s="8">
        <f t="shared" ref="G353:G354" si="33">ROUND(E353*F353,2)</f>
        <v>0</v>
      </c>
      <c r="H353" s="1" t="s">
        <v>1039</v>
      </c>
    </row>
    <row r="354" spans="1:8" ht="22.5">
      <c r="A354" s="3" t="s">
        <v>1047</v>
      </c>
      <c r="B354" s="13" t="s">
        <v>523</v>
      </c>
      <c r="C354" s="24" t="s">
        <v>1046</v>
      </c>
      <c r="D354" s="2" t="s">
        <v>9</v>
      </c>
      <c r="E354" s="5" t="s">
        <v>524</v>
      </c>
      <c r="F354" s="20"/>
      <c r="G354" s="8">
        <f t="shared" si="33"/>
        <v>0</v>
      </c>
      <c r="H354" s="1" t="s">
        <v>1039</v>
      </c>
    </row>
    <row r="355" spans="1:8">
      <c r="A355" s="3"/>
      <c r="B355" s="13"/>
      <c r="C355" s="13"/>
      <c r="D355" s="2"/>
      <c r="E355" s="9" t="s">
        <v>842</v>
      </c>
      <c r="F355" s="20"/>
      <c r="G355" s="20">
        <f>SUM(G353:G354)</f>
        <v>0</v>
      </c>
    </row>
    <row r="356" spans="1:8">
      <c r="A356" s="2"/>
      <c r="B356" s="17"/>
      <c r="C356" s="14" t="s">
        <v>525</v>
      </c>
      <c r="D356" s="2"/>
      <c r="E356" s="5"/>
      <c r="F356" s="20"/>
      <c r="G356" s="20"/>
    </row>
    <row r="357" spans="1:8" ht="22.5">
      <c r="A357" s="3" t="s">
        <v>1048</v>
      </c>
      <c r="B357" s="13" t="s">
        <v>527</v>
      </c>
      <c r="C357" s="13" t="s">
        <v>774</v>
      </c>
      <c r="D357" s="2" t="s">
        <v>9</v>
      </c>
      <c r="E357" s="5" t="s">
        <v>528</v>
      </c>
      <c r="F357" s="20"/>
      <c r="G357" s="8">
        <f t="shared" ref="G357:G363" si="34">ROUND(E357*F357,2)</f>
        <v>0</v>
      </c>
    </row>
    <row r="358" spans="1:8" ht="22.5">
      <c r="A358" s="3" t="s">
        <v>1049</v>
      </c>
      <c r="B358" s="13" t="s">
        <v>530</v>
      </c>
      <c r="C358" s="13" t="s">
        <v>865</v>
      </c>
      <c r="D358" s="2" t="s">
        <v>9</v>
      </c>
      <c r="E358" s="5" t="s">
        <v>528</v>
      </c>
      <c r="F358" s="20"/>
      <c r="G358" s="8">
        <f t="shared" si="34"/>
        <v>0</v>
      </c>
    </row>
    <row r="359" spans="1:8" ht="22.5">
      <c r="A359" s="3" t="s">
        <v>1050</v>
      </c>
      <c r="B359" s="13" t="s">
        <v>527</v>
      </c>
      <c r="C359" s="13" t="s">
        <v>774</v>
      </c>
      <c r="D359" s="2" t="s">
        <v>9</v>
      </c>
      <c r="E359" s="5" t="s">
        <v>528</v>
      </c>
      <c r="F359" s="20"/>
      <c r="G359" s="8">
        <f t="shared" si="34"/>
        <v>0</v>
      </c>
    </row>
    <row r="360" spans="1:8" ht="22.5">
      <c r="A360" s="3" t="s">
        <v>1051</v>
      </c>
      <c r="B360" s="13" t="s">
        <v>530</v>
      </c>
      <c r="C360" s="13" t="s">
        <v>866</v>
      </c>
      <c r="D360" s="2" t="s">
        <v>9</v>
      </c>
      <c r="E360" s="5" t="s">
        <v>528</v>
      </c>
      <c r="F360" s="20"/>
      <c r="G360" s="8">
        <f t="shared" si="34"/>
        <v>0</v>
      </c>
    </row>
    <row r="361" spans="1:8" ht="22.5">
      <c r="A361" s="3" t="s">
        <v>1052</v>
      </c>
      <c r="B361" s="13" t="s">
        <v>534</v>
      </c>
      <c r="C361" s="13" t="s">
        <v>775</v>
      </c>
      <c r="D361" s="2" t="s">
        <v>9</v>
      </c>
      <c r="E361" s="5">
        <v>1377.992</v>
      </c>
      <c r="F361" s="20"/>
      <c r="G361" s="8">
        <f t="shared" si="34"/>
        <v>0</v>
      </c>
    </row>
    <row r="362" spans="1:8" ht="22.5">
      <c r="A362" s="3" t="s">
        <v>1053</v>
      </c>
      <c r="B362" s="13" t="s">
        <v>530</v>
      </c>
      <c r="C362" s="13" t="s">
        <v>866</v>
      </c>
      <c r="D362" s="2" t="s">
        <v>9</v>
      </c>
      <c r="E362" s="5">
        <v>1377.992</v>
      </c>
      <c r="F362" s="20"/>
      <c r="G362" s="8">
        <f t="shared" si="34"/>
        <v>0</v>
      </c>
    </row>
    <row r="363" spans="1:8" ht="22.5">
      <c r="A363" s="3" t="s">
        <v>1054</v>
      </c>
      <c r="B363" s="13" t="s">
        <v>534</v>
      </c>
      <c r="C363" s="13" t="s">
        <v>775</v>
      </c>
      <c r="D363" s="2" t="s">
        <v>9</v>
      </c>
      <c r="E363" s="5">
        <v>1377.992</v>
      </c>
      <c r="F363" s="20"/>
      <c r="G363" s="8">
        <f t="shared" si="34"/>
        <v>0</v>
      </c>
    </row>
    <row r="364" spans="1:8">
      <c r="A364" s="3"/>
      <c r="B364" s="13"/>
      <c r="C364" s="13"/>
      <c r="D364" s="2"/>
      <c r="E364" s="9" t="s">
        <v>842</v>
      </c>
      <c r="F364" s="20"/>
      <c r="G364" s="20">
        <f>SUM(G357:G363)</f>
        <v>0</v>
      </c>
    </row>
    <row r="365" spans="1:8">
      <c r="A365" s="2"/>
      <c r="B365" s="17"/>
      <c r="C365" s="14" t="s">
        <v>537</v>
      </c>
      <c r="D365" s="2"/>
      <c r="E365" s="5"/>
      <c r="F365" s="20"/>
      <c r="G365" s="20"/>
    </row>
    <row r="366" spans="1:8" ht="22.5">
      <c r="A366" s="3" t="s">
        <v>1055</v>
      </c>
      <c r="B366" s="13" t="s">
        <v>539</v>
      </c>
      <c r="C366" s="13" t="s">
        <v>777</v>
      </c>
      <c r="D366" s="17" t="s">
        <v>778</v>
      </c>
      <c r="E366" s="5">
        <v>3370.9520000000002</v>
      </c>
      <c r="F366" s="20"/>
      <c r="G366" s="8">
        <f t="shared" ref="G366:G369" si="35">ROUND(E366*F366,2)</f>
        <v>0</v>
      </c>
    </row>
    <row r="367" spans="1:8" ht="22.5">
      <c r="A367" s="3" t="s">
        <v>1056</v>
      </c>
      <c r="B367" s="13" t="s">
        <v>541</v>
      </c>
      <c r="C367" s="13" t="s">
        <v>779</v>
      </c>
      <c r="D367" s="2" t="s">
        <v>9</v>
      </c>
      <c r="E367" s="5" t="s">
        <v>542</v>
      </c>
      <c r="F367" s="20"/>
      <c r="G367" s="8">
        <f t="shared" si="35"/>
        <v>0</v>
      </c>
    </row>
    <row r="368" spans="1:8" ht="22.5">
      <c r="A368" s="3" t="s">
        <v>1057</v>
      </c>
      <c r="B368" s="13" t="s">
        <v>544</v>
      </c>
      <c r="C368" s="13" t="s">
        <v>780</v>
      </c>
      <c r="D368" s="2" t="s">
        <v>9</v>
      </c>
      <c r="E368" s="5" t="s">
        <v>545</v>
      </c>
      <c r="F368" s="20"/>
      <c r="G368" s="8">
        <f t="shared" si="35"/>
        <v>0</v>
      </c>
    </row>
    <row r="369" spans="1:8" ht="33.75">
      <c r="A369" s="3" t="s">
        <v>1058</v>
      </c>
      <c r="B369" s="13" t="s">
        <v>547</v>
      </c>
      <c r="C369" s="13" t="s">
        <v>781</v>
      </c>
      <c r="D369" s="2" t="s">
        <v>6</v>
      </c>
      <c r="E369" s="5" t="s">
        <v>548</v>
      </c>
      <c r="F369" s="20"/>
      <c r="G369" s="8">
        <f t="shared" si="35"/>
        <v>0</v>
      </c>
    </row>
    <row r="370" spans="1:8">
      <c r="A370" s="3"/>
      <c r="B370" s="13"/>
      <c r="C370" s="13"/>
      <c r="D370" s="2"/>
      <c r="E370" s="9" t="s">
        <v>842</v>
      </c>
      <c r="F370" s="20"/>
      <c r="G370" s="20">
        <f>SUM(G366:G369)</f>
        <v>0</v>
      </c>
    </row>
    <row r="371" spans="1:8">
      <c r="A371" s="2"/>
      <c r="B371" s="17"/>
      <c r="C371" s="14" t="s">
        <v>549</v>
      </c>
      <c r="D371" s="2"/>
      <c r="E371" s="5"/>
      <c r="F371" s="20"/>
      <c r="G371" s="20"/>
    </row>
    <row r="372" spans="1:8" ht="22.5">
      <c r="A372" s="3" t="s">
        <v>1059</v>
      </c>
      <c r="B372" s="13" t="s">
        <v>551</v>
      </c>
      <c r="C372" s="13" t="s">
        <v>782</v>
      </c>
      <c r="D372" s="2" t="s">
        <v>211</v>
      </c>
      <c r="E372" s="5" t="s">
        <v>552</v>
      </c>
      <c r="F372" s="20"/>
      <c r="G372" s="8">
        <f t="shared" ref="G372:G375" si="36">ROUND(E372*F372,2)</f>
        <v>0</v>
      </c>
    </row>
    <row r="373" spans="1:8" ht="22.5">
      <c r="A373" s="3" t="s">
        <v>1062</v>
      </c>
      <c r="B373" s="24" t="s">
        <v>1060</v>
      </c>
      <c r="C373" s="24" t="s">
        <v>1061</v>
      </c>
      <c r="D373" s="25" t="s">
        <v>9</v>
      </c>
      <c r="E373" s="23">
        <v>63.341999999999999</v>
      </c>
      <c r="F373" s="20"/>
      <c r="G373" s="8">
        <f t="shared" si="36"/>
        <v>0</v>
      </c>
      <c r="H373" s="1" t="s">
        <v>1275</v>
      </c>
    </row>
    <row r="374" spans="1:8" ht="22.5">
      <c r="A374" s="3" t="s">
        <v>1065</v>
      </c>
      <c r="B374" s="24" t="s">
        <v>1063</v>
      </c>
      <c r="C374" s="24" t="s">
        <v>1064</v>
      </c>
      <c r="D374" s="25" t="s">
        <v>9</v>
      </c>
      <c r="E374" s="23">
        <v>55.08</v>
      </c>
      <c r="F374" s="20"/>
      <c r="G374" s="8">
        <f t="shared" si="36"/>
        <v>0</v>
      </c>
      <c r="H374" s="1" t="s">
        <v>1002</v>
      </c>
    </row>
    <row r="375" spans="1:8" ht="22.5">
      <c r="A375" s="3" t="s">
        <v>1066</v>
      </c>
      <c r="B375" s="13" t="s">
        <v>556</v>
      </c>
      <c r="C375" s="13" t="s">
        <v>784</v>
      </c>
      <c r="D375" s="2" t="s">
        <v>9</v>
      </c>
      <c r="E375" s="5" t="s">
        <v>557</v>
      </c>
      <c r="F375" s="20"/>
      <c r="G375" s="8">
        <f t="shared" si="36"/>
        <v>0</v>
      </c>
    </row>
    <row r="376" spans="1:8">
      <c r="A376" s="3"/>
      <c r="B376" s="13"/>
      <c r="C376" s="13"/>
      <c r="D376" s="2"/>
      <c r="E376" s="9" t="s">
        <v>842</v>
      </c>
      <c r="F376" s="20"/>
      <c r="G376" s="20">
        <f>SUM(G372:G375)</f>
        <v>0</v>
      </c>
    </row>
    <row r="377" spans="1:8" ht="22.5">
      <c r="A377" s="2"/>
      <c r="B377" s="17"/>
      <c r="C377" s="14" t="s">
        <v>558</v>
      </c>
      <c r="D377" s="2"/>
      <c r="E377" s="5"/>
      <c r="F377" s="20"/>
      <c r="G377" s="20"/>
    </row>
    <row r="378" spans="1:8" ht="22.5">
      <c r="A378" s="3" t="s">
        <v>1067</v>
      </c>
      <c r="B378" s="13" t="s">
        <v>560</v>
      </c>
      <c r="C378" s="13" t="s">
        <v>785</v>
      </c>
      <c r="D378" s="2" t="s">
        <v>9</v>
      </c>
      <c r="E378" s="5">
        <v>2375.6990000000001</v>
      </c>
      <c r="F378" s="20"/>
      <c r="G378" s="8">
        <f t="shared" ref="G378:G392" si="37">ROUND(E378*F378,2)</f>
        <v>0</v>
      </c>
    </row>
    <row r="379" spans="1:8" ht="22.5">
      <c r="A379" s="3" t="s">
        <v>1068</v>
      </c>
      <c r="B379" s="13" t="s">
        <v>562</v>
      </c>
      <c r="C379" s="13" t="s">
        <v>786</v>
      </c>
      <c r="D379" s="2" t="s">
        <v>9</v>
      </c>
      <c r="E379" s="5" t="s">
        <v>563</v>
      </c>
      <c r="F379" s="20"/>
      <c r="G379" s="8">
        <f t="shared" si="37"/>
        <v>0</v>
      </c>
    </row>
    <row r="380" spans="1:8" ht="22.5">
      <c r="A380" s="3" t="s">
        <v>1069</v>
      </c>
      <c r="B380" s="13" t="s">
        <v>565</v>
      </c>
      <c r="C380" s="13" t="s">
        <v>787</v>
      </c>
      <c r="D380" s="2" t="s">
        <v>9</v>
      </c>
      <c r="E380" s="5">
        <v>2375.6990000000001</v>
      </c>
      <c r="F380" s="20"/>
      <c r="G380" s="8">
        <f t="shared" si="37"/>
        <v>0</v>
      </c>
    </row>
    <row r="381" spans="1:8" ht="33.75">
      <c r="A381" s="3" t="s">
        <v>1070</v>
      </c>
      <c r="B381" s="13" t="s">
        <v>567</v>
      </c>
      <c r="C381" s="13" t="s">
        <v>788</v>
      </c>
      <c r="D381" s="2" t="s">
        <v>9</v>
      </c>
      <c r="E381" s="5" t="s">
        <v>568</v>
      </c>
      <c r="F381" s="20"/>
      <c r="G381" s="8">
        <f t="shared" si="37"/>
        <v>0</v>
      </c>
    </row>
    <row r="382" spans="1:8" ht="45">
      <c r="A382" s="3" t="s">
        <v>1071</v>
      </c>
      <c r="B382" s="13" t="s">
        <v>570</v>
      </c>
      <c r="C382" s="13" t="s">
        <v>789</v>
      </c>
      <c r="D382" s="2" t="s">
        <v>9</v>
      </c>
      <c r="E382" s="5" t="s">
        <v>568</v>
      </c>
      <c r="F382" s="20"/>
      <c r="G382" s="8">
        <f t="shared" si="37"/>
        <v>0</v>
      </c>
    </row>
    <row r="383" spans="1:8" ht="33.75">
      <c r="A383" s="3" t="s">
        <v>1072</v>
      </c>
      <c r="B383" s="13" t="s">
        <v>572</v>
      </c>
      <c r="C383" s="13" t="s">
        <v>790</v>
      </c>
      <c r="D383" s="2" t="s">
        <v>9</v>
      </c>
      <c r="E383" s="5" t="s">
        <v>568</v>
      </c>
      <c r="F383" s="20"/>
      <c r="G383" s="8">
        <f t="shared" si="37"/>
        <v>0</v>
      </c>
    </row>
    <row r="384" spans="1:8" ht="33.75">
      <c r="A384" s="3" t="s">
        <v>1073</v>
      </c>
      <c r="B384" s="13" t="s">
        <v>574</v>
      </c>
      <c r="C384" s="13" t="s">
        <v>791</v>
      </c>
      <c r="D384" s="2" t="s">
        <v>9</v>
      </c>
      <c r="E384" s="5" t="s">
        <v>568</v>
      </c>
      <c r="F384" s="20"/>
      <c r="G384" s="8">
        <f t="shared" si="37"/>
        <v>0</v>
      </c>
    </row>
    <row r="385" spans="1:8" ht="22.5">
      <c r="A385" s="3" t="s">
        <v>1074</v>
      </c>
      <c r="B385" s="17" t="s">
        <v>576</v>
      </c>
      <c r="C385" s="17" t="s">
        <v>577</v>
      </c>
      <c r="D385" s="2" t="s">
        <v>9</v>
      </c>
      <c r="E385" s="5" t="s">
        <v>578</v>
      </c>
      <c r="F385" s="20"/>
      <c r="G385" s="8">
        <f t="shared" si="37"/>
        <v>0</v>
      </c>
    </row>
    <row r="386" spans="1:8" ht="22.5">
      <c r="A386" s="3" t="s">
        <v>1075</v>
      </c>
      <c r="B386" s="13" t="s">
        <v>84</v>
      </c>
      <c r="C386" s="13" t="s">
        <v>792</v>
      </c>
      <c r="D386" s="2" t="s">
        <v>9</v>
      </c>
      <c r="E386" s="5">
        <v>2375.6990000000001</v>
      </c>
      <c r="F386" s="20"/>
      <c r="G386" s="8">
        <f t="shared" si="37"/>
        <v>0</v>
      </c>
    </row>
    <row r="387" spans="1:8" ht="45">
      <c r="A387" s="3" t="s">
        <v>1076</v>
      </c>
      <c r="B387" s="13" t="s">
        <v>581</v>
      </c>
      <c r="C387" s="13" t="s">
        <v>793</v>
      </c>
      <c r="D387" s="2" t="s">
        <v>222</v>
      </c>
      <c r="E387" s="5">
        <v>14254.194</v>
      </c>
      <c r="F387" s="20"/>
      <c r="G387" s="8">
        <f t="shared" si="37"/>
        <v>0</v>
      </c>
    </row>
    <row r="388" spans="1:8" ht="45">
      <c r="A388" s="3" t="s">
        <v>1077</v>
      </c>
      <c r="B388" s="13" t="s">
        <v>583</v>
      </c>
      <c r="C388" s="13" t="s">
        <v>794</v>
      </c>
      <c r="D388" s="2" t="s">
        <v>9</v>
      </c>
      <c r="E388" s="5">
        <v>2375.6990000000001</v>
      </c>
      <c r="F388" s="20"/>
      <c r="G388" s="8">
        <f t="shared" si="37"/>
        <v>0</v>
      </c>
    </row>
    <row r="389" spans="1:8" ht="22.5">
      <c r="A389" s="3" t="s">
        <v>1078</v>
      </c>
      <c r="B389" s="13" t="s">
        <v>585</v>
      </c>
      <c r="C389" s="13" t="s">
        <v>795</v>
      </c>
      <c r="D389" s="2" t="s">
        <v>211</v>
      </c>
      <c r="E389" s="5">
        <v>195.37</v>
      </c>
      <c r="F389" s="20"/>
      <c r="G389" s="8">
        <f t="shared" si="37"/>
        <v>0</v>
      </c>
    </row>
    <row r="390" spans="1:8" ht="45">
      <c r="A390" s="3" t="s">
        <v>1079</v>
      </c>
      <c r="B390" s="13" t="s">
        <v>587</v>
      </c>
      <c r="C390" s="13" t="s">
        <v>796</v>
      </c>
      <c r="D390" s="2" t="s">
        <v>9</v>
      </c>
      <c r="E390" s="5">
        <v>2375.6990000000001</v>
      </c>
      <c r="F390" s="20"/>
      <c r="G390" s="8">
        <f t="shared" si="37"/>
        <v>0</v>
      </c>
    </row>
    <row r="391" spans="1:8" ht="22.5">
      <c r="A391" s="3" t="s">
        <v>1080</v>
      </c>
      <c r="B391" s="13" t="s">
        <v>589</v>
      </c>
      <c r="C391" s="13" t="s">
        <v>797</v>
      </c>
      <c r="D391" s="2" t="s">
        <v>9</v>
      </c>
      <c r="E391" s="5">
        <v>2375.6990000000001</v>
      </c>
      <c r="F391" s="20"/>
      <c r="G391" s="8">
        <f t="shared" si="37"/>
        <v>0</v>
      </c>
    </row>
    <row r="392" spans="1:8" ht="22.5">
      <c r="A392" s="3" t="s">
        <v>1081</v>
      </c>
      <c r="B392" s="13" t="s">
        <v>591</v>
      </c>
      <c r="C392" s="13" t="s">
        <v>798</v>
      </c>
      <c r="D392" s="2" t="s">
        <v>9</v>
      </c>
      <c r="E392" s="5">
        <v>2375.6990000000001</v>
      </c>
      <c r="F392" s="20"/>
      <c r="G392" s="8">
        <f t="shared" si="37"/>
        <v>0</v>
      </c>
    </row>
    <row r="393" spans="1:8">
      <c r="A393" s="3"/>
      <c r="B393" s="13"/>
      <c r="C393" s="13"/>
      <c r="D393" s="2"/>
      <c r="E393" s="9" t="s">
        <v>842</v>
      </c>
      <c r="F393" s="20"/>
      <c r="G393" s="20">
        <f>SUM(G378:G392)</f>
        <v>0</v>
      </c>
    </row>
    <row r="394" spans="1:8" ht="22.5">
      <c r="A394" s="2"/>
      <c r="B394" s="17"/>
      <c r="C394" s="14" t="s">
        <v>592</v>
      </c>
      <c r="D394" s="2"/>
      <c r="E394" s="5"/>
      <c r="F394" s="20"/>
      <c r="G394" s="20"/>
    </row>
    <row r="395" spans="1:8">
      <c r="A395" s="2"/>
      <c r="B395" s="17"/>
      <c r="C395" s="14" t="s">
        <v>593</v>
      </c>
      <c r="D395" s="2"/>
      <c r="E395" s="5"/>
      <c r="F395" s="20"/>
      <c r="G395" s="20"/>
    </row>
    <row r="396" spans="1:8" ht="22.5">
      <c r="A396" s="3" t="s">
        <v>1082</v>
      </c>
      <c r="B396" s="13" t="s">
        <v>595</v>
      </c>
      <c r="C396" s="13" t="s">
        <v>799</v>
      </c>
      <c r="D396" s="2" t="s">
        <v>9</v>
      </c>
      <c r="E396" s="5" t="s">
        <v>596</v>
      </c>
      <c r="F396" s="20"/>
      <c r="G396" s="8">
        <f t="shared" ref="G396:G400" si="38">ROUND(E396*F396,2)</f>
        <v>0</v>
      </c>
    </row>
    <row r="397" spans="1:8" ht="22.5">
      <c r="A397" s="3" t="s">
        <v>1083</v>
      </c>
      <c r="B397" s="13" t="s">
        <v>598</v>
      </c>
      <c r="C397" s="13" t="s">
        <v>800</v>
      </c>
      <c r="D397" s="2" t="s">
        <v>9</v>
      </c>
      <c r="E397" s="5" t="s">
        <v>599</v>
      </c>
      <c r="F397" s="20"/>
      <c r="G397" s="8">
        <f t="shared" si="38"/>
        <v>0</v>
      </c>
    </row>
    <row r="398" spans="1:8" ht="22.5">
      <c r="A398" s="3" t="s">
        <v>1084</v>
      </c>
      <c r="B398" s="13" t="s">
        <v>1268</v>
      </c>
      <c r="C398" s="13" t="s">
        <v>1269</v>
      </c>
      <c r="D398" s="2" t="s">
        <v>9</v>
      </c>
      <c r="E398" s="5">
        <v>75.691999999999993</v>
      </c>
      <c r="F398" s="20"/>
      <c r="G398" s="8"/>
      <c r="H398" s="1" t="s">
        <v>1002</v>
      </c>
    </row>
    <row r="399" spans="1:8" ht="22.5">
      <c r="A399" s="3" t="s">
        <v>1085</v>
      </c>
      <c r="B399" s="13" t="s">
        <v>523</v>
      </c>
      <c r="C399" s="13" t="s">
        <v>801</v>
      </c>
      <c r="D399" s="2" t="s">
        <v>9</v>
      </c>
      <c r="E399" s="5" t="s">
        <v>601</v>
      </c>
      <c r="F399" s="20"/>
      <c r="G399" s="8">
        <f t="shared" si="38"/>
        <v>0</v>
      </c>
    </row>
    <row r="400" spans="1:8" ht="22.5">
      <c r="A400" s="3" t="s">
        <v>1087</v>
      </c>
      <c r="B400" s="13" t="s">
        <v>603</v>
      </c>
      <c r="C400" s="13" t="s">
        <v>802</v>
      </c>
      <c r="D400" s="2" t="s">
        <v>211</v>
      </c>
      <c r="E400" s="5" t="s">
        <v>604</v>
      </c>
      <c r="F400" s="20"/>
      <c r="G400" s="8">
        <f t="shared" si="38"/>
        <v>0</v>
      </c>
    </row>
    <row r="401" spans="1:8">
      <c r="A401" s="3"/>
      <c r="B401" s="13"/>
      <c r="C401" s="13"/>
      <c r="D401" s="2"/>
      <c r="E401" s="9" t="s">
        <v>842</v>
      </c>
      <c r="F401" s="20"/>
      <c r="G401" s="20">
        <f>SUM(G396:G400)</f>
        <v>0</v>
      </c>
    </row>
    <row r="402" spans="1:8">
      <c r="A402" s="2"/>
      <c r="B402" s="17"/>
      <c r="C402" s="14" t="s">
        <v>605</v>
      </c>
      <c r="D402" s="2"/>
      <c r="E402" s="5"/>
      <c r="F402" s="20"/>
      <c r="G402" s="20"/>
    </row>
    <row r="403" spans="1:8" ht="22.5">
      <c r="A403" s="28" t="s">
        <v>1088</v>
      </c>
      <c r="B403" s="24" t="s">
        <v>1043</v>
      </c>
      <c r="C403" s="24" t="s">
        <v>1086</v>
      </c>
      <c r="D403" s="25" t="s">
        <v>9</v>
      </c>
      <c r="E403" s="23">
        <v>3.69</v>
      </c>
      <c r="F403" s="26"/>
      <c r="G403" s="27">
        <f t="shared" ref="G403:G436" si="39">ROUND(E403*F403,2)</f>
        <v>0</v>
      </c>
      <c r="H403" s="1" t="s">
        <v>1002</v>
      </c>
    </row>
    <row r="404" spans="1:8" ht="22.5">
      <c r="A404" s="28" t="s">
        <v>1089</v>
      </c>
      <c r="B404" s="24" t="s">
        <v>1043</v>
      </c>
      <c r="C404" s="13" t="s">
        <v>803</v>
      </c>
      <c r="D404" s="2" t="s">
        <v>9</v>
      </c>
      <c r="E404" s="23">
        <v>41</v>
      </c>
      <c r="F404" s="20"/>
      <c r="G404" s="8"/>
    </row>
    <row r="405" spans="1:8" ht="22.5">
      <c r="A405" s="28" t="s">
        <v>1090</v>
      </c>
      <c r="B405" s="24" t="s">
        <v>1043</v>
      </c>
      <c r="C405" s="13" t="s">
        <v>804</v>
      </c>
      <c r="D405" s="2" t="s">
        <v>9</v>
      </c>
      <c r="E405" s="23">
        <v>20.5</v>
      </c>
      <c r="F405" s="20"/>
      <c r="G405" s="8">
        <f t="shared" si="39"/>
        <v>0</v>
      </c>
    </row>
    <row r="406" spans="1:8" ht="22.5">
      <c r="A406" s="28" t="s">
        <v>1091</v>
      </c>
      <c r="B406" s="24" t="s">
        <v>1043</v>
      </c>
      <c r="C406" s="13" t="s">
        <v>805</v>
      </c>
      <c r="D406" s="2" t="s">
        <v>9</v>
      </c>
      <c r="E406" s="5" t="s">
        <v>610</v>
      </c>
      <c r="F406" s="20"/>
      <c r="G406" s="8">
        <f t="shared" si="39"/>
        <v>0</v>
      </c>
    </row>
    <row r="407" spans="1:8" ht="22.5">
      <c r="A407" s="28" t="s">
        <v>1092</v>
      </c>
      <c r="B407" s="24" t="s">
        <v>1043</v>
      </c>
      <c r="C407" s="13" t="s">
        <v>806</v>
      </c>
      <c r="D407" s="2" t="s">
        <v>9</v>
      </c>
      <c r="E407" s="23">
        <v>12.3</v>
      </c>
      <c r="F407" s="20"/>
      <c r="G407" s="8">
        <f t="shared" si="39"/>
        <v>0</v>
      </c>
    </row>
    <row r="408" spans="1:8" ht="22.5">
      <c r="A408" s="28" t="s">
        <v>1093</v>
      </c>
      <c r="B408" s="24" t="s">
        <v>1043</v>
      </c>
      <c r="C408" s="13" t="s">
        <v>807</v>
      </c>
      <c r="D408" s="2" t="s">
        <v>9</v>
      </c>
      <c r="E408" s="23">
        <v>2.0499999999999998</v>
      </c>
      <c r="F408" s="20"/>
      <c r="G408" s="8">
        <f t="shared" si="39"/>
        <v>0</v>
      </c>
    </row>
    <row r="409" spans="1:8" ht="22.5">
      <c r="A409" s="28" t="s">
        <v>1094</v>
      </c>
      <c r="B409" s="24" t="s">
        <v>1043</v>
      </c>
      <c r="C409" s="13" t="s">
        <v>808</v>
      </c>
      <c r="D409" s="2" t="s">
        <v>9</v>
      </c>
      <c r="E409" s="5" t="s">
        <v>614</v>
      </c>
      <c r="F409" s="20"/>
      <c r="G409" s="8">
        <f t="shared" si="39"/>
        <v>0</v>
      </c>
    </row>
    <row r="410" spans="1:8" ht="22.5">
      <c r="A410" s="28" t="s">
        <v>1095</v>
      </c>
      <c r="B410" s="24" t="s">
        <v>1043</v>
      </c>
      <c r="C410" s="13" t="s">
        <v>809</v>
      </c>
      <c r="D410" s="2" t="s">
        <v>9</v>
      </c>
      <c r="E410" s="5">
        <v>23.574999999999999</v>
      </c>
      <c r="F410" s="20"/>
      <c r="G410" s="8">
        <f t="shared" si="39"/>
        <v>0</v>
      </c>
    </row>
    <row r="411" spans="1:8" ht="22.5">
      <c r="A411" s="28" t="s">
        <v>1096</v>
      </c>
      <c r="B411" s="24" t="s">
        <v>1043</v>
      </c>
      <c r="C411" s="13" t="s">
        <v>1276</v>
      </c>
      <c r="D411" s="2" t="s">
        <v>9</v>
      </c>
      <c r="E411" s="5">
        <v>12.972</v>
      </c>
      <c r="F411" s="20"/>
      <c r="G411" s="8">
        <f t="shared" si="39"/>
        <v>0</v>
      </c>
      <c r="H411" s="1" t="s">
        <v>1002</v>
      </c>
    </row>
    <row r="412" spans="1:8" ht="22.5">
      <c r="A412" s="28" t="s">
        <v>1097</v>
      </c>
      <c r="B412" s="24" t="s">
        <v>1043</v>
      </c>
      <c r="C412" s="13" t="s">
        <v>810</v>
      </c>
      <c r="D412" s="2" t="s">
        <v>9</v>
      </c>
      <c r="E412" s="23">
        <v>6.4130000000000003</v>
      </c>
      <c r="F412" s="20"/>
      <c r="G412" s="8">
        <f t="shared" si="39"/>
        <v>0</v>
      </c>
    </row>
    <row r="413" spans="1:8" ht="22.5">
      <c r="A413" s="28" t="s">
        <v>1099</v>
      </c>
      <c r="B413" s="24" t="s">
        <v>1043</v>
      </c>
      <c r="C413" s="13" t="s">
        <v>811</v>
      </c>
      <c r="D413" s="2" t="s">
        <v>9</v>
      </c>
      <c r="E413" s="5" t="s">
        <v>617</v>
      </c>
      <c r="F413" s="20"/>
      <c r="G413" s="8">
        <f t="shared" si="39"/>
        <v>0</v>
      </c>
    </row>
    <row r="414" spans="1:8" ht="22.5">
      <c r="A414" s="28" t="s">
        <v>1100</v>
      </c>
      <c r="B414" s="24" t="s">
        <v>1043</v>
      </c>
      <c r="C414" s="13" t="s">
        <v>1277</v>
      </c>
      <c r="D414" s="2" t="s">
        <v>9</v>
      </c>
      <c r="E414" s="23">
        <v>5.4530000000000003</v>
      </c>
      <c r="F414" s="20"/>
      <c r="G414" s="8">
        <f t="shared" si="39"/>
        <v>0</v>
      </c>
      <c r="H414" s="1" t="s">
        <v>1039</v>
      </c>
    </row>
    <row r="415" spans="1:8" ht="22.5">
      <c r="A415" s="28" t="s">
        <v>1101</v>
      </c>
      <c r="B415" s="24" t="s">
        <v>1043</v>
      </c>
      <c r="C415" s="24" t="s">
        <v>1098</v>
      </c>
      <c r="D415" s="25" t="s">
        <v>9</v>
      </c>
      <c r="E415" s="23">
        <v>4.08</v>
      </c>
      <c r="F415" s="26"/>
      <c r="G415" s="27">
        <f t="shared" si="39"/>
        <v>0</v>
      </c>
      <c r="H415" s="1" t="s">
        <v>1002</v>
      </c>
    </row>
    <row r="416" spans="1:8" ht="22.5">
      <c r="A416" s="28" t="s">
        <v>1102</v>
      </c>
      <c r="B416" s="24" t="s">
        <v>1043</v>
      </c>
      <c r="C416" s="13" t="s">
        <v>813</v>
      </c>
      <c r="D416" s="2" t="s">
        <v>9</v>
      </c>
      <c r="E416" s="23">
        <v>4.0999999999999996</v>
      </c>
      <c r="F416" s="20"/>
      <c r="G416" s="8">
        <f t="shared" si="39"/>
        <v>0</v>
      </c>
    </row>
    <row r="417" spans="1:8" ht="22.5">
      <c r="A417" s="28" t="s">
        <v>1103</v>
      </c>
      <c r="B417" s="24" t="s">
        <v>1043</v>
      </c>
      <c r="C417" s="13" t="s">
        <v>814</v>
      </c>
      <c r="D417" s="2" t="s">
        <v>9</v>
      </c>
      <c r="E417" s="23">
        <v>44.17</v>
      </c>
      <c r="F417" s="20"/>
      <c r="G417" s="8">
        <f t="shared" si="39"/>
        <v>0</v>
      </c>
    </row>
    <row r="418" spans="1:8" ht="22.5">
      <c r="A418" s="28" t="s">
        <v>1104</v>
      </c>
      <c r="B418" s="24" t="s">
        <v>1043</v>
      </c>
      <c r="C418" s="13" t="s">
        <v>815</v>
      </c>
      <c r="D418" s="2" t="s">
        <v>9</v>
      </c>
      <c r="E418" s="23">
        <v>15.375</v>
      </c>
      <c r="F418" s="20"/>
      <c r="G418" s="8">
        <f t="shared" si="39"/>
        <v>0</v>
      </c>
    </row>
    <row r="419" spans="1:8" ht="22.5">
      <c r="A419" s="28" t="s">
        <v>1105</v>
      </c>
      <c r="B419" s="24" t="s">
        <v>1043</v>
      </c>
      <c r="C419" s="13" t="s">
        <v>817</v>
      </c>
      <c r="D419" s="2" t="s">
        <v>9</v>
      </c>
      <c r="E419" s="23">
        <v>2.46</v>
      </c>
      <c r="F419" s="20"/>
      <c r="G419" s="8">
        <f t="shared" si="39"/>
        <v>0</v>
      </c>
    </row>
    <row r="420" spans="1:8" ht="22.5">
      <c r="A420" s="28" t="s">
        <v>1106</v>
      </c>
      <c r="B420" s="24" t="s">
        <v>1043</v>
      </c>
      <c r="C420" s="17" t="s">
        <v>626</v>
      </c>
      <c r="D420" s="2" t="s">
        <v>9</v>
      </c>
      <c r="E420" s="5" t="s">
        <v>627</v>
      </c>
      <c r="F420" s="20"/>
      <c r="G420" s="8">
        <f t="shared" si="39"/>
        <v>0</v>
      </c>
    </row>
    <row r="421" spans="1:8" ht="22.5">
      <c r="A421" s="28" t="s">
        <v>1108</v>
      </c>
      <c r="B421" s="24" t="s">
        <v>1043</v>
      </c>
      <c r="C421" s="13" t="s">
        <v>818</v>
      </c>
      <c r="D421" s="2" t="s">
        <v>9</v>
      </c>
      <c r="E421" s="23">
        <v>18.45</v>
      </c>
      <c r="F421" s="20"/>
      <c r="G421" s="8">
        <f t="shared" si="39"/>
        <v>0</v>
      </c>
    </row>
    <row r="422" spans="1:8" ht="22.5">
      <c r="A422" s="28" t="s">
        <v>1110</v>
      </c>
      <c r="B422" s="24" t="s">
        <v>1043</v>
      </c>
      <c r="C422" s="24" t="s">
        <v>1107</v>
      </c>
      <c r="D422" s="25" t="s">
        <v>9</v>
      </c>
      <c r="E422" s="23">
        <v>4.4790000000000001</v>
      </c>
      <c r="F422" s="26"/>
      <c r="G422" s="27">
        <f t="shared" si="39"/>
        <v>0</v>
      </c>
      <c r="H422" s="1" t="s">
        <v>1002</v>
      </c>
    </row>
    <row r="423" spans="1:8" ht="22.5">
      <c r="A423" s="28" t="s">
        <v>1111</v>
      </c>
      <c r="B423" s="24" t="s">
        <v>1043</v>
      </c>
      <c r="C423" s="24" t="s">
        <v>1109</v>
      </c>
      <c r="D423" s="25" t="s">
        <v>9</v>
      </c>
      <c r="E423" s="23">
        <v>6.97</v>
      </c>
      <c r="F423" s="26"/>
      <c r="G423" s="27">
        <f t="shared" si="39"/>
        <v>0</v>
      </c>
      <c r="H423" s="1" t="s">
        <v>1002</v>
      </c>
    </row>
    <row r="424" spans="1:8" ht="22.5">
      <c r="A424" s="28" t="s">
        <v>1113</v>
      </c>
      <c r="B424" s="24" t="s">
        <v>1043</v>
      </c>
      <c r="C424" s="13" t="s">
        <v>819</v>
      </c>
      <c r="D424" s="2" t="s">
        <v>9</v>
      </c>
      <c r="E424" s="23">
        <v>19.47</v>
      </c>
      <c r="F424" s="20"/>
      <c r="G424" s="8">
        <f t="shared" si="39"/>
        <v>0</v>
      </c>
    </row>
    <row r="425" spans="1:8" ht="22.5">
      <c r="A425" s="28" t="s">
        <v>1114</v>
      </c>
      <c r="B425" s="24" t="s">
        <v>1043</v>
      </c>
      <c r="C425" s="24" t="s">
        <v>1112</v>
      </c>
      <c r="D425" s="2" t="s">
        <v>9</v>
      </c>
      <c r="E425" s="23">
        <v>2.46</v>
      </c>
      <c r="F425" s="20"/>
      <c r="G425" s="8">
        <f t="shared" si="39"/>
        <v>0</v>
      </c>
      <c r="H425" s="1" t="s">
        <v>1002</v>
      </c>
    </row>
    <row r="426" spans="1:8" ht="22.5">
      <c r="A426" s="28" t="s">
        <v>1115</v>
      </c>
      <c r="B426" s="24" t="s">
        <v>1043</v>
      </c>
      <c r="C426" s="13" t="s">
        <v>1278</v>
      </c>
      <c r="D426" s="2" t="s">
        <v>9</v>
      </c>
      <c r="E426" s="5" t="s">
        <v>634</v>
      </c>
      <c r="F426" s="20"/>
      <c r="G426" s="8">
        <f t="shared" si="39"/>
        <v>0</v>
      </c>
      <c r="H426" s="1" t="s">
        <v>1039</v>
      </c>
    </row>
    <row r="427" spans="1:8" ht="22.5">
      <c r="A427" s="28" t="s">
        <v>1116</v>
      </c>
      <c r="B427" s="24" t="s">
        <v>1043</v>
      </c>
      <c r="C427" s="13" t="s">
        <v>1279</v>
      </c>
      <c r="D427" s="2" t="s">
        <v>9</v>
      </c>
      <c r="E427" s="23">
        <v>6.4</v>
      </c>
      <c r="F427" s="20"/>
      <c r="G427" s="8">
        <f t="shared" si="39"/>
        <v>0</v>
      </c>
      <c r="H427" s="1" t="s">
        <v>1039</v>
      </c>
    </row>
    <row r="428" spans="1:8" ht="22.5">
      <c r="A428" s="28" t="s">
        <v>1117</v>
      </c>
      <c r="B428" s="24" t="s">
        <v>1043</v>
      </c>
      <c r="C428" s="34" t="s">
        <v>823</v>
      </c>
      <c r="D428" s="2" t="s">
        <v>9</v>
      </c>
      <c r="E428" s="33">
        <v>16.2</v>
      </c>
      <c r="F428" s="20"/>
      <c r="G428" s="8">
        <f t="shared" si="39"/>
        <v>0</v>
      </c>
    </row>
    <row r="429" spans="1:8" ht="22.5">
      <c r="A429" s="28" t="s">
        <v>1119</v>
      </c>
      <c r="B429" s="24" t="s">
        <v>1043</v>
      </c>
      <c r="C429" s="13" t="s">
        <v>824</v>
      </c>
      <c r="D429" s="2" t="s">
        <v>9</v>
      </c>
      <c r="E429" s="5" t="s">
        <v>639</v>
      </c>
      <c r="F429" s="20"/>
      <c r="G429" s="8">
        <f t="shared" si="39"/>
        <v>0</v>
      </c>
    </row>
    <row r="430" spans="1:8" ht="22.5">
      <c r="A430" s="28" t="s">
        <v>1120</v>
      </c>
      <c r="B430" s="24" t="s">
        <v>1043</v>
      </c>
      <c r="C430" s="24" t="s">
        <v>1118</v>
      </c>
      <c r="D430" s="25" t="s">
        <v>9</v>
      </c>
      <c r="E430" s="23">
        <v>10.4</v>
      </c>
      <c r="F430" s="26"/>
      <c r="G430" s="27">
        <f t="shared" si="39"/>
        <v>0</v>
      </c>
      <c r="H430" s="1" t="s">
        <v>1002</v>
      </c>
    </row>
    <row r="431" spans="1:8" ht="33.75">
      <c r="A431" s="28" t="s">
        <v>1121</v>
      </c>
      <c r="B431" s="24" t="s">
        <v>1043</v>
      </c>
      <c r="C431" s="13" t="s">
        <v>825</v>
      </c>
      <c r="D431" s="2" t="s">
        <v>9</v>
      </c>
      <c r="E431" s="23">
        <v>6.4829999999999997</v>
      </c>
      <c r="F431" s="20"/>
      <c r="G431" s="8">
        <f t="shared" si="39"/>
        <v>0</v>
      </c>
    </row>
    <row r="432" spans="1:8" ht="22.5">
      <c r="A432" s="28" t="s">
        <v>1122</v>
      </c>
      <c r="B432" s="24" t="s">
        <v>1043</v>
      </c>
      <c r="C432" s="24" t="s">
        <v>1280</v>
      </c>
      <c r="D432" s="25" t="s">
        <v>9</v>
      </c>
      <c r="E432" s="23">
        <v>12.76</v>
      </c>
      <c r="F432" s="26"/>
      <c r="G432" s="27">
        <f t="shared" si="39"/>
        <v>0</v>
      </c>
      <c r="H432" s="1" t="s">
        <v>1002</v>
      </c>
    </row>
    <row r="433" spans="1:8" ht="22.5">
      <c r="A433" s="28" t="s">
        <v>1124</v>
      </c>
      <c r="B433" s="24" t="s">
        <v>1043</v>
      </c>
      <c r="C433" s="13" t="s">
        <v>827</v>
      </c>
      <c r="D433" s="2" t="s">
        <v>9</v>
      </c>
      <c r="E433" s="5" t="s">
        <v>643</v>
      </c>
      <c r="F433" s="20"/>
      <c r="G433" s="8">
        <f t="shared" si="39"/>
        <v>0</v>
      </c>
    </row>
    <row r="434" spans="1:8" ht="22.5">
      <c r="A434" s="28" t="s">
        <v>1126</v>
      </c>
      <c r="B434" s="24" t="s">
        <v>1043</v>
      </c>
      <c r="C434" s="24" t="s">
        <v>1123</v>
      </c>
      <c r="D434" s="25" t="s">
        <v>9</v>
      </c>
      <c r="E434" s="23">
        <v>3.51</v>
      </c>
      <c r="F434" s="26"/>
      <c r="G434" s="27">
        <f t="shared" si="39"/>
        <v>0</v>
      </c>
      <c r="H434" s="1" t="s">
        <v>1002</v>
      </c>
    </row>
    <row r="435" spans="1:8" ht="22.5">
      <c r="A435" s="28" t="s">
        <v>1127</v>
      </c>
      <c r="B435" s="24" t="s">
        <v>1043</v>
      </c>
      <c r="C435" s="24" t="s">
        <v>1125</v>
      </c>
      <c r="D435" s="25" t="s">
        <v>9</v>
      </c>
      <c r="E435" s="23">
        <v>1.7549999999999999</v>
      </c>
      <c r="F435" s="26"/>
      <c r="G435" s="27">
        <f t="shared" si="39"/>
        <v>0</v>
      </c>
      <c r="H435" s="1" t="s">
        <v>1002</v>
      </c>
    </row>
    <row r="436" spans="1:8" ht="22.5">
      <c r="A436" s="28" t="s">
        <v>1128</v>
      </c>
      <c r="B436" s="24" t="s">
        <v>1043</v>
      </c>
      <c r="C436" s="24" t="s">
        <v>1270</v>
      </c>
      <c r="D436" s="25" t="s">
        <v>9</v>
      </c>
      <c r="E436" s="23">
        <v>56.695</v>
      </c>
      <c r="F436" s="26"/>
      <c r="G436" s="27">
        <f t="shared" si="39"/>
        <v>0</v>
      </c>
      <c r="H436" s="1" t="s">
        <v>1002</v>
      </c>
    </row>
    <row r="437" spans="1:8">
      <c r="A437" s="3"/>
      <c r="B437" s="13"/>
      <c r="C437" s="13"/>
      <c r="D437" s="2"/>
      <c r="E437" s="9" t="s">
        <v>842</v>
      </c>
      <c r="F437" s="20"/>
      <c r="G437" s="20">
        <f>SUM(G403:G436)</f>
        <v>0</v>
      </c>
    </row>
    <row r="438" spans="1:8">
      <c r="A438" s="2"/>
      <c r="B438" s="17"/>
      <c r="C438" s="14" t="s">
        <v>644</v>
      </c>
      <c r="D438" s="2"/>
      <c r="E438" s="5"/>
      <c r="F438" s="20"/>
      <c r="G438" s="20"/>
    </row>
    <row r="439" spans="1:8" ht="22.5">
      <c r="A439" s="3" t="s">
        <v>1129</v>
      </c>
      <c r="B439" s="13" t="s">
        <v>646</v>
      </c>
      <c r="C439" s="13" t="s">
        <v>867</v>
      </c>
      <c r="D439" s="2" t="s">
        <v>9</v>
      </c>
      <c r="E439" s="5">
        <v>7442.3329999999996</v>
      </c>
      <c r="F439" s="20"/>
      <c r="G439" s="8">
        <f t="shared" ref="G439:G440" si="40">ROUND(E439*F439,2)</f>
        <v>0</v>
      </c>
    </row>
    <row r="440" spans="1:8" ht="22.5">
      <c r="A440" s="3" t="s">
        <v>1130</v>
      </c>
      <c r="B440" s="13" t="s">
        <v>648</v>
      </c>
      <c r="C440" s="13" t="s">
        <v>829</v>
      </c>
      <c r="D440" s="2" t="s">
        <v>9</v>
      </c>
      <c r="E440" s="5">
        <v>4445.05</v>
      </c>
      <c r="F440" s="20"/>
      <c r="G440" s="8">
        <f t="shared" si="40"/>
        <v>0</v>
      </c>
    </row>
    <row r="441" spans="1:8">
      <c r="A441" s="3"/>
      <c r="B441" s="13"/>
      <c r="C441" s="13"/>
      <c r="D441" s="2"/>
      <c r="E441" s="9" t="s">
        <v>842</v>
      </c>
      <c r="F441" s="20"/>
      <c r="G441" s="20">
        <f>SUM(G439:G440)</f>
        <v>0</v>
      </c>
    </row>
    <row r="442" spans="1:8">
      <c r="A442" s="2"/>
      <c r="B442" s="17"/>
      <c r="C442" s="14" t="s">
        <v>650</v>
      </c>
      <c r="D442" s="2"/>
      <c r="E442" s="5"/>
      <c r="F442" s="20"/>
      <c r="G442" s="20"/>
    </row>
    <row r="443" spans="1:8" ht="22.5">
      <c r="A443" s="3" t="s">
        <v>1131</v>
      </c>
      <c r="B443" s="13" t="s">
        <v>652</v>
      </c>
      <c r="C443" s="13" t="s">
        <v>828</v>
      </c>
      <c r="D443" s="2" t="s">
        <v>9</v>
      </c>
      <c r="E443" s="5">
        <v>6849.9390000000003</v>
      </c>
      <c r="F443" s="20"/>
      <c r="G443" s="8">
        <f t="shared" ref="G443:G448" si="41">ROUND(E443*F443,2)</f>
        <v>0</v>
      </c>
    </row>
    <row r="444" spans="1:8" ht="22.5">
      <c r="A444" s="3" t="s">
        <v>1132</v>
      </c>
      <c r="B444" s="13" t="s">
        <v>654</v>
      </c>
      <c r="C444" s="13" t="s">
        <v>868</v>
      </c>
      <c r="D444" s="2" t="s">
        <v>9</v>
      </c>
      <c r="E444" s="5">
        <v>7442.3329999999996</v>
      </c>
      <c r="F444" s="20"/>
      <c r="G444" s="8">
        <f t="shared" si="41"/>
        <v>0</v>
      </c>
    </row>
    <row r="445" spans="1:8" ht="22.5">
      <c r="A445" s="3" t="s">
        <v>1133</v>
      </c>
      <c r="B445" s="13" t="s">
        <v>656</v>
      </c>
      <c r="C445" s="13" t="s">
        <v>869</v>
      </c>
      <c r="D445" s="2" t="s">
        <v>9</v>
      </c>
      <c r="E445" s="5">
        <v>6849.9390000000003</v>
      </c>
      <c r="F445" s="20"/>
      <c r="G445" s="8">
        <f t="shared" si="41"/>
        <v>0</v>
      </c>
    </row>
    <row r="446" spans="1:8" ht="23.25" customHeight="1">
      <c r="A446" s="3" t="s">
        <v>1134</v>
      </c>
      <c r="B446" s="13" t="s">
        <v>658</v>
      </c>
      <c r="C446" s="13" t="s">
        <v>870</v>
      </c>
      <c r="D446" s="2" t="s">
        <v>9</v>
      </c>
      <c r="E446" s="5">
        <v>4445.05</v>
      </c>
      <c r="F446" s="20"/>
      <c r="G446" s="8">
        <f t="shared" si="41"/>
        <v>0</v>
      </c>
    </row>
    <row r="447" spans="1:8" ht="22.5">
      <c r="A447" s="3" t="s">
        <v>1137</v>
      </c>
      <c r="B447" s="13" t="s">
        <v>660</v>
      </c>
      <c r="C447" s="13" t="s">
        <v>871</v>
      </c>
      <c r="D447" s="2" t="s">
        <v>9</v>
      </c>
      <c r="E447" s="5">
        <v>4445.05</v>
      </c>
      <c r="F447" s="20"/>
      <c r="G447" s="8">
        <f t="shared" si="41"/>
        <v>0</v>
      </c>
    </row>
    <row r="448" spans="1:8" ht="22.5">
      <c r="A448" s="3" t="s">
        <v>1140</v>
      </c>
      <c r="B448" s="13" t="s">
        <v>656</v>
      </c>
      <c r="C448" s="13" t="s">
        <v>872</v>
      </c>
      <c r="D448" s="2" t="s">
        <v>9</v>
      </c>
      <c r="E448" s="5">
        <v>4445.05</v>
      </c>
      <c r="F448" s="20"/>
      <c r="G448" s="8">
        <f t="shared" si="41"/>
        <v>0</v>
      </c>
    </row>
    <row r="449" spans="1:8">
      <c r="A449" s="3"/>
      <c r="B449" s="13"/>
      <c r="C449" s="13"/>
      <c r="D449" s="2"/>
      <c r="E449" s="9" t="s">
        <v>842</v>
      </c>
      <c r="F449" s="20"/>
      <c r="G449" s="20">
        <f>SUM(G443:G448)</f>
        <v>0</v>
      </c>
    </row>
    <row r="450" spans="1:8">
      <c r="A450" s="2"/>
      <c r="B450" s="17"/>
      <c r="C450" s="14" t="s">
        <v>838</v>
      </c>
      <c r="D450" s="2"/>
      <c r="E450" s="5"/>
      <c r="F450" s="20"/>
      <c r="G450" s="20"/>
    </row>
    <row r="451" spans="1:8">
      <c r="A451" s="2"/>
      <c r="B451" s="17"/>
      <c r="C451" s="14" t="s">
        <v>662</v>
      </c>
      <c r="D451" s="2"/>
      <c r="E451" s="5"/>
      <c r="F451" s="20"/>
      <c r="G451" s="20"/>
    </row>
    <row r="452" spans="1:8" ht="22.5">
      <c r="A452" s="28" t="s">
        <v>1143</v>
      </c>
      <c r="B452" s="24" t="s">
        <v>1135</v>
      </c>
      <c r="C452" s="24" t="s">
        <v>1136</v>
      </c>
      <c r="D452" s="25" t="s">
        <v>6</v>
      </c>
      <c r="E452" s="23">
        <v>31.181999999999999</v>
      </c>
      <c r="F452" s="26"/>
      <c r="G452" s="27">
        <f>ROUND(E452*F452,2)</f>
        <v>0</v>
      </c>
      <c r="H452" s="1" t="s">
        <v>1002</v>
      </c>
    </row>
    <row r="453" spans="1:8" ht="33.75">
      <c r="A453" s="28" t="s">
        <v>1146</v>
      </c>
      <c r="B453" s="24" t="s">
        <v>1138</v>
      </c>
      <c r="C453" s="24" t="s">
        <v>1139</v>
      </c>
      <c r="D453" s="25" t="s">
        <v>6</v>
      </c>
      <c r="E453" s="23">
        <v>15.590999999999999</v>
      </c>
      <c r="F453" s="26"/>
      <c r="G453" s="27">
        <f t="shared" ref="G453:G464" si="42">ROUND(E453*F453,2)</f>
        <v>0</v>
      </c>
      <c r="H453" s="1" t="s">
        <v>1002</v>
      </c>
    </row>
    <row r="454" spans="1:8" ht="33.75">
      <c r="A454" s="28" t="s">
        <v>1149</v>
      </c>
      <c r="B454" s="24" t="s">
        <v>1141</v>
      </c>
      <c r="C454" s="24" t="s">
        <v>1142</v>
      </c>
      <c r="D454" s="25" t="s">
        <v>9</v>
      </c>
      <c r="E454" s="23">
        <v>155.91</v>
      </c>
      <c r="F454" s="26"/>
      <c r="G454" s="27">
        <f t="shared" si="42"/>
        <v>0</v>
      </c>
      <c r="H454" s="1" t="s">
        <v>1002</v>
      </c>
    </row>
    <row r="455" spans="1:8" ht="22.5">
      <c r="A455" s="28" t="s">
        <v>1152</v>
      </c>
      <c r="B455" s="24" t="s">
        <v>1144</v>
      </c>
      <c r="C455" s="24" t="s">
        <v>1145</v>
      </c>
      <c r="D455" s="25" t="s">
        <v>6</v>
      </c>
      <c r="E455" s="23">
        <v>31.181999999999999</v>
      </c>
      <c r="F455" s="26"/>
      <c r="G455" s="27">
        <f t="shared" si="42"/>
        <v>0</v>
      </c>
      <c r="H455" s="1" t="s">
        <v>1002</v>
      </c>
    </row>
    <row r="456" spans="1:8" ht="22.5">
      <c r="A456" s="28" t="s">
        <v>1155</v>
      </c>
      <c r="B456" s="24" t="s">
        <v>1147</v>
      </c>
      <c r="C456" s="24" t="s">
        <v>1148</v>
      </c>
      <c r="D456" s="25" t="s">
        <v>61</v>
      </c>
      <c r="E456" s="23">
        <v>2.339</v>
      </c>
      <c r="F456" s="26"/>
      <c r="G456" s="27">
        <f t="shared" si="42"/>
        <v>0</v>
      </c>
      <c r="H456" s="1" t="s">
        <v>1002</v>
      </c>
    </row>
    <row r="457" spans="1:8" ht="22.5">
      <c r="A457" s="28" t="s">
        <v>1158</v>
      </c>
      <c r="B457" s="24" t="s">
        <v>1150</v>
      </c>
      <c r="C457" s="24" t="s">
        <v>1151</v>
      </c>
      <c r="D457" s="25" t="s">
        <v>9</v>
      </c>
      <c r="E457" s="23">
        <v>155.91</v>
      </c>
      <c r="F457" s="26"/>
      <c r="G457" s="27">
        <f t="shared" si="42"/>
        <v>0</v>
      </c>
      <c r="H457" s="1" t="s">
        <v>1002</v>
      </c>
    </row>
    <row r="458" spans="1:8" ht="33.75">
      <c r="A458" s="28" t="s">
        <v>1161</v>
      </c>
      <c r="B458" s="24" t="s">
        <v>1153</v>
      </c>
      <c r="C458" s="24" t="s">
        <v>1154</v>
      </c>
      <c r="D458" s="25" t="s">
        <v>9</v>
      </c>
      <c r="E458" s="23">
        <v>155.91</v>
      </c>
      <c r="F458" s="26"/>
      <c r="G458" s="27">
        <f t="shared" si="42"/>
        <v>0</v>
      </c>
      <c r="H458" s="1" t="s">
        <v>1002</v>
      </c>
    </row>
    <row r="459" spans="1:8" ht="33.75">
      <c r="A459" s="28" t="s">
        <v>1162</v>
      </c>
      <c r="B459" s="24" t="s">
        <v>1156</v>
      </c>
      <c r="C459" s="24" t="s">
        <v>1157</v>
      </c>
      <c r="D459" s="25" t="s">
        <v>6</v>
      </c>
      <c r="E459" s="23">
        <v>15.590999999999999</v>
      </c>
      <c r="F459" s="26"/>
      <c r="G459" s="27">
        <f t="shared" si="42"/>
        <v>0</v>
      </c>
      <c r="H459" s="1" t="s">
        <v>1002</v>
      </c>
    </row>
    <row r="460" spans="1:8" ht="22.5">
      <c r="A460" s="28" t="s">
        <v>1163</v>
      </c>
      <c r="B460" s="24" t="s">
        <v>1159</v>
      </c>
      <c r="C460" s="24" t="s">
        <v>1160</v>
      </c>
      <c r="D460" s="25" t="s">
        <v>9</v>
      </c>
      <c r="E460" s="23">
        <v>155.91</v>
      </c>
      <c r="F460" s="26"/>
      <c r="G460" s="27">
        <f t="shared" si="42"/>
        <v>0</v>
      </c>
      <c r="H460" s="1" t="s">
        <v>1002</v>
      </c>
    </row>
    <row r="461" spans="1:8" ht="22.5">
      <c r="A461" s="28" t="s">
        <v>1165</v>
      </c>
      <c r="B461" s="13" t="s">
        <v>664</v>
      </c>
      <c r="C461" s="13" t="s">
        <v>830</v>
      </c>
      <c r="D461" s="2" t="s">
        <v>9</v>
      </c>
      <c r="E461" s="23">
        <v>167.38</v>
      </c>
      <c r="F461" s="20"/>
      <c r="G461" s="8">
        <f t="shared" si="42"/>
        <v>0</v>
      </c>
    </row>
    <row r="462" spans="1:8" ht="22.5">
      <c r="A462" s="28" t="s">
        <v>1166</v>
      </c>
      <c r="B462" s="13" t="s">
        <v>666</v>
      </c>
      <c r="C462" s="13" t="s">
        <v>873</v>
      </c>
      <c r="D462" s="2" t="s">
        <v>9</v>
      </c>
      <c r="E462" s="23">
        <v>167.38</v>
      </c>
      <c r="F462" s="20"/>
      <c r="G462" s="8">
        <f t="shared" si="42"/>
        <v>0</v>
      </c>
    </row>
    <row r="463" spans="1:8" ht="22.5">
      <c r="A463" s="28" t="s">
        <v>1169</v>
      </c>
      <c r="B463" s="13" t="s">
        <v>668</v>
      </c>
      <c r="C463" s="13" t="s">
        <v>1164</v>
      </c>
      <c r="D463" s="2" t="s">
        <v>9</v>
      </c>
      <c r="E463" s="23">
        <v>167.38</v>
      </c>
      <c r="F463" s="20"/>
      <c r="G463" s="8">
        <f t="shared" si="42"/>
        <v>0</v>
      </c>
    </row>
    <row r="464" spans="1:8" ht="22.5">
      <c r="A464" s="28" t="s">
        <v>1170</v>
      </c>
      <c r="B464" s="13" t="s">
        <v>670</v>
      </c>
      <c r="C464" s="13" t="s">
        <v>875</v>
      </c>
      <c r="D464" s="2" t="s">
        <v>9</v>
      </c>
      <c r="E464" s="23">
        <v>323.29000000000002</v>
      </c>
      <c r="F464" s="20"/>
      <c r="G464" s="8">
        <f t="shared" si="42"/>
        <v>0</v>
      </c>
    </row>
    <row r="465" spans="1:8" ht="22.5">
      <c r="A465" s="28" t="s">
        <v>1172</v>
      </c>
      <c r="B465" s="24" t="s">
        <v>1167</v>
      </c>
      <c r="C465" s="24" t="s">
        <v>1168</v>
      </c>
      <c r="D465" s="25" t="s">
        <v>211</v>
      </c>
      <c r="E465" s="23">
        <v>226.3</v>
      </c>
      <c r="F465" s="26"/>
      <c r="G465" s="27">
        <f>ROUND(E465*F465,2)</f>
        <v>0</v>
      </c>
      <c r="H465" s="1" t="s">
        <v>1002</v>
      </c>
    </row>
    <row r="466" spans="1:8">
      <c r="A466" s="3"/>
      <c r="B466" s="13"/>
      <c r="C466" s="13"/>
      <c r="D466" s="2"/>
      <c r="E466" s="9" t="s">
        <v>842</v>
      </c>
      <c r="F466" s="20"/>
      <c r="G466" s="20">
        <f>SUM(G452:G465)</f>
        <v>0</v>
      </c>
    </row>
    <row r="467" spans="1:8">
      <c r="A467" s="2"/>
      <c r="B467" s="17"/>
      <c r="C467" s="14" t="s">
        <v>671</v>
      </c>
      <c r="D467" s="2"/>
      <c r="E467" s="5"/>
      <c r="F467" s="20"/>
      <c r="G467" s="20"/>
    </row>
    <row r="468" spans="1:8" ht="22.5">
      <c r="A468" s="28" t="s">
        <v>1173</v>
      </c>
      <c r="B468" s="24" t="s">
        <v>1135</v>
      </c>
      <c r="C468" s="24" t="s">
        <v>1136</v>
      </c>
      <c r="D468" s="25" t="s">
        <v>6</v>
      </c>
      <c r="E468" s="23">
        <v>71.42</v>
      </c>
      <c r="F468" s="26"/>
      <c r="G468" s="27">
        <f>ROUND(E468*F468,2)</f>
        <v>0</v>
      </c>
      <c r="H468" s="1" t="s">
        <v>1002</v>
      </c>
    </row>
    <row r="469" spans="1:8" ht="33.75">
      <c r="A469" s="28" t="s">
        <v>1174</v>
      </c>
      <c r="B469" s="24" t="s">
        <v>1138</v>
      </c>
      <c r="C469" s="24" t="s">
        <v>1171</v>
      </c>
      <c r="D469" s="25" t="s">
        <v>6</v>
      </c>
      <c r="E469" s="23">
        <v>35.71</v>
      </c>
      <c r="F469" s="26"/>
      <c r="G469" s="27">
        <f t="shared" ref="G469:G480" si="43">ROUND(E469*F469,2)</f>
        <v>0</v>
      </c>
      <c r="H469" s="1" t="s">
        <v>1002</v>
      </c>
    </row>
    <row r="470" spans="1:8" ht="33.75">
      <c r="A470" s="28" t="s">
        <v>1175</v>
      </c>
      <c r="B470" s="24" t="s">
        <v>1141</v>
      </c>
      <c r="C470" s="24" t="s">
        <v>1142</v>
      </c>
      <c r="D470" s="25" t="s">
        <v>9</v>
      </c>
      <c r="E470" s="23">
        <v>357.1</v>
      </c>
      <c r="F470" s="26"/>
      <c r="G470" s="27">
        <f t="shared" si="43"/>
        <v>0</v>
      </c>
      <c r="H470" s="1" t="s">
        <v>1002</v>
      </c>
    </row>
    <row r="471" spans="1:8" ht="22.5">
      <c r="A471" s="28" t="s">
        <v>1176</v>
      </c>
      <c r="B471" s="24" t="s">
        <v>1144</v>
      </c>
      <c r="C471" s="24" t="s">
        <v>1145</v>
      </c>
      <c r="D471" s="25" t="s">
        <v>6</v>
      </c>
      <c r="E471" s="23">
        <v>71.42</v>
      </c>
      <c r="F471" s="26"/>
      <c r="G471" s="27">
        <f t="shared" si="43"/>
        <v>0</v>
      </c>
      <c r="H471" s="1" t="s">
        <v>1002</v>
      </c>
    </row>
    <row r="472" spans="1:8" ht="22.5">
      <c r="A472" s="28" t="s">
        <v>1177</v>
      </c>
      <c r="B472" s="24" t="s">
        <v>1147</v>
      </c>
      <c r="C472" s="24" t="s">
        <v>1148</v>
      </c>
      <c r="D472" s="25" t="s">
        <v>61</v>
      </c>
      <c r="E472" s="23">
        <v>5.3570000000000002</v>
      </c>
      <c r="F472" s="26"/>
      <c r="G472" s="27">
        <f t="shared" si="43"/>
        <v>0</v>
      </c>
      <c r="H472" s="1" t="s">
        <v>1002</v>
      </c>
    </row>
    <row r="473" spans="1:8" ht="22.5">
      <c r="A473" s="28" t="s">
        <v>1178</v>
      </c>
      <c r="B473" s="24" t="s">
        <v>1150</v>
      </c>
      <c r="C473" s="24" t="s">
        <v>1151</v>
      </c>
      <c r="D473" s="25" t="s">
        <v>9</v>
      </c>
      <c r="E473" s="23">
        <v>357.1</v>
      </c>
      <c r="F473" s="26"/>
      <c r="G473" s="27">
        <f t="shared" si="43"/>
        <v>0</v>
      </c>
      <c r="H473" s="1" t="s">
        <v>1002</v>
      </c>
    </row>
    <row r="474" spans="1:8" ht="33.75">
      <c r="A474" s="28" t="s">
        <v>1179</v>
      </c>
      <c r="B474" s="24" t="s">
        <v>1153</v>
      </c>
      <c r="C474" s="24" t="s">
        <v>1154</v>
      </c>
      <c r="D474" s="25" t="s">
        <v>9</v>
      </c>
      <c r="E474" s="23">
        <v>357.1</v>
      </c>
      <c r="F474" s="26"/>
      <c r="G474" s="27">
        <f t="shared" si="43"/>
        <v>0</v>
      </c>
      <c r="H474" s="1" t="s">
        <v>1002</v>
      </c>
    </row>
    <row r="475" spans="1:8" ht="33.75">
      <c r="A475" s="28" t="s">
        <v>1180</v>
      </c>
      <c r="B475" s="24" t="s">
        <v>1156</v>
      </c>
      <c r="C475" s="24" t="s">
        <v>1157</v>
      </c>
      <c r="D475" s="25" t="s">
        <v>6</v>
      </c>
      <c r="E475" s="23">
        <v>35.71</v>
      </c>
      <c r="F475" s="26"/>
      <c r="G475" s="27">
        <f t="shared" si="43"/>
        <v>0</v>
      </c>
      <c r="H475" s="1" t="s">
        <v>1002</v>
      </c>
    </row>
    <row r="476" spans="1:8" ht="22.5">
      <c r="A476" s="28" t="s">
        <v>1181</v>
      </c>
      <c r="B476" s="24" t="s">
        <v>1159</v>
      </c>
      <c r="C476" s="24" t="s">
        <v>1160</v>
      </c>
      <c r="D476" s="25" t="s">
        <v>9</v>
      </c>
      <c r="E476" s="23">
        <v>357.1</v>
      </c>
      <c r="F476" s="26"/>
      <c r="G476" s="27">
        <f t="shared" si="43"/>
        <v>0</v>
      </c>
      <c r="H476" s="1" t="s">
        <v>1002</v>
      </c>
    </row>
    <row r="477" spans="1:8" ht="22.5">
      <c r="A477" s="29" t="s">
        <v>1182</v>
      </c>
      <c r="B477" s="13" t="s">
        <v>664</v>
      </c>
      <c r="C477" s="13" t="s">
        <v>830</v>
      </c>
      <c r="D477" s="2" t="s">
        <v>9</v>
      </c>
      <c r="E477" s="23">
        <v>566.12</v>
      </c>
      <c r="F477" s="20"/>
      <c r="G477" s="8">
        <f t="shared" si="43"/>
        <v>0</v>
      </c>
    </row>
    <row r="478" spans="1:8" ht="22.5">
      <c r="A478" s="29" t="s">
        <v>1183</v>
      </c>
      <c r="B478" s="13" t="s">
        <v>666</v>
      </c>
      <c r="C478" s="13" t="s">
        <v>876</v>
      </c>
      <c r="D478" s="2" t="s">
        <v>9</v>
      </c>
      <c r="E478" s="23">
        <v>566.12</v>
      </c>
      <c r="F478" s="20"/>
      <c r="G478" s="8">
        <f t="shared" si="43"/>
        <v>0</v>
      </c>
    </row>
    <row r="479" spans="1:8" ht="22.5">
      <c r="A479" s="29" t="s">
        <v>1186</v>
      </c>
      <c r="B479" s="13" t="s">
        <v>668</v>
      </c>
      <c r="C479" s="13" t="s">
        <v>1164</v>
      </c>
      <c r="D479" s="2" t="s">
        <v>9</v>
      </c>
      <c r="E479" s="23">
        <v>566.12</v>
      </c>
      <c r="F479" s="20"/>
      <c r="G479" s="8">
        <f t="shared" si="43"/>
        <v>0</v>
      </c>
    </row>
    <row r="480" spans="1:8" ht="22.5">
      <c r="A480" s="29" t="s">
        <v>1187</v>
      </c>
      <c r="B480" s="13" t="s">
        <v>670</v>
      </c>
      <c r="C480" s="13" t="s">
        <v>877</v>
      </c>
      <c r="D480" s="2" t="s">
        <v>9</v>
      </c>
      <c r="E480" s="5" t="s">
        <v>673</v>
      </c>
      <c r="F480" s="20"/>
      <c r="G480" s="8">
        <f t="shared" si="43"/>
        <v>0</v>
      </c>
    </row>
    <row r="481" spans="1:8" ht="22.5">
      <c r="A481" s="28" t="s">
        <v>1188</v>
      </c>
      <c r="B481" s="24" t="s">
        <v>1184</v>
      </c>
      <c r="C481" s="24" t="s">
        <v>1185</v>
      </c>
      <c r="D481" s="25" t="s">
        <v>211</v>
      </c>
      <c r="E481" s="23">
        <v>875</v>
      </c>
      <c r="F481" s="26"/>
      <c r="G481" s="27">
        <f>ROUND(E481*F481,2)</f>
        <v>0</v>
      </c>
      <c r="H481" s="1" t="s">
        <v>1002</v>
      </c>
    </row>
    <row r="482" spans="1:8">
      <c r="A482" s="3"/>
      <c r="B482" s="13"/>
      <c r="C482" s="13"/>
      <c r="D482" s="2"/>
      <c r="E482" s="9" t="s">
        <v>842</v>
      </c>
      <c r="F482" s="20"/>
      <c r="G482" s="20">
        <f>SUM(G468:G480)</f>
        <v>0</v>
      </c>
    </row>
    <row r="483" spans="1:8">
      <c r="A483" s="2"/>
      <c r="B483" s="17"/>
      <c r="C483" s="14" t="s">
        <v>677</v>
      </c>
      <c r="D483" s="2"/>
      <c r="E483" s="5"/>
      <c r="F483" s="20"/>
      <c r="G483" s="20"/>
    </row>
    <row r="484" spans="1:8" ht="22.5">
      <c r="A484" s="28" t="s">
        <v>1189</v>
      </c>
      <c r="B484" s="24" t="s">
        <v>1135</v>
      </c>
      <c r="C484" s="24" t="s">
        <v>1136</v>
      </c>
      <c r="D484" s="25" t="s">
        <v>6</v>
      </c>
      <c r="E484" s="23">
        <v>104.58799999999999</v>
      </c>
      <c r="F484" s="26"/>
      <c r="G484" s="27">
        <f>ROUND(E484*F484,2)</f>
        <v>0</v>
      </c>
      <c r="H484" s="1" t="s">
        <v>1002</v>
      </c>
    </row>
    <row r="485" spans="1:8" ht="33.75">
      <c r="A485" s="28" t="s">
        <v>1190</v>
      </c>
      <c r="B485" s="24" t="s">
        <v>1138</v>
      </c>
      <c r="C485" s="24" t="s">
        <v>1171</v>
      </c>
      <c r="D485" s="25" t="s">
        <v>6</v>
      </c>
      <c r="E485" s="23">
        <v>52.293999999999997</v>
      </c>
      <c r="F485" s="26"/>
      <c r="G485" s="27">
        <f t="shared" ref="G485:G497" si="44">ROUND(E485*F485,2)</f>
        <v>0</v>
      </c>
      <c r="H485" s="1" t="s">
        <v>1002</v>
      </c>
    </row>
    <row r="486" spans="1:8" ht="33.75">
      <c r="A486" s="28" t="s">
        <v>1191</v>
      </c>
      <c r="B486" s="24" t="s">
        <v>1141</v>
      </c>
      <c r="C486" s="24" t="s">
        <v>1142</v>
      </c>
      <c r="D486" s="25" t="s">
        <v>9</v>
      </c>
      <c r="E486" s="23">
        <v>522.94000000000005</v>
      </c>
      <c r="F486" s="26"/>
      <c r="G486" s="27">
        <f t="shared" si="44"/>
        <v>0</v>
      </c>
      <c r="H486" s="1" t="s">
        <v>1002</v>
      </c>
    </row>
    <row r="487" spans="1:8" ht="22.5">
      <c r="A487" s="28" t="s">
        <v>1192</v>
      </c>
      <c r="B487" s="24" t="s">
        <v>1144</v>
      </c>
      <c r="C487" s="24" t="s">
        <v>1145</v>
      </c>
      <c r="D487" s="25" t="s">
        <v>6</v>
      </c>
      <c r="E487" s="23">
        <v>104.58799999999999</v>
      </c>
      <c r="F487" s="26"/>
      <c r="G487" s="27">
        <f t="shared" si="44"/>
        <v>0</v>
      </c>
      <c r="H487" s="1" t="s">
        <v>1002</v>
      </c>
    </row>
    <row r="488" spans="1:8" ht="22.5">
      <c r="A488" s="28" t="s">
        <v>1193</v>
      </c>
      <c r="B488" s="24" t="s">
        <v>1147</v>
      </c>
      <c r="C488" s="24" t="s">
        <v>1148</v>
      </c>
      <c r="D488" s="25" t="s">
        <v>61</v>
      </c>
      <c r="E488" s="23">
        <v>7.8440000000000003</v>
      </c>
      <c r="F488" s="26"/>
      <c r="G488" s="27">
        <f t="shared" si="44"/>
        <v>0</v>
      </c>
      <c r="H488" s="1" t="s">
        <v>1002</v>
      </c>
    </row>
    <row r="489" spans="1:8" ht="22.5">
      <c r="A489" s="28" t="s">
        <v>1194</v>
      </c>
      <c r="B489" s="24" t="s">
        <v>1150</v>
      </c>
      <c r="C489" s="24" t="s">
        <v>1151</v>
      </c>
      <c r="D489" s="25" t="s">
        <v>9</v>
      </c>
      <c r="E489" s="23">
        <v>522.94000000000005</v>
      </c>
      <c r="F489" s="26"/>
      <c r="G489" s="27">
        <f t="shared" si="44"/>
        <v>0</v>
      </c>
      <c r="H489" s="1" t="s">
        <v>1002</v>
      </c>
    </row>
    <row r="490" spans="1:8" ht="33.75">
      <c r="A490" s="28" t="s">
        <v>1195</v>
      </c>
      <c r="B490" s="24" t="s">
        <v>1153</v>
      </c>
      <c r="C490" s="24" t="s">
        <v>1154</v>
      </c>
      <c r="D490" s="25" t="s">
        <v>9</v>
      </c>
      <c r="E490" s="23">
        <v>522.94000000000005</v>
      </c>
      <c r="F490" s="26"/>
      <c r="G490" s="27">
        <f t="shared" si="44"/>
        <v>0</v>
      </c>
      <c r="H490" s="1" t="s">
        <v>1002</v>
      </c>
    </row>
    <row r="491" spans="1:8" ht="33.75">
      <c r="A491" s="28" t="s">
        <v>1196</v>
      </c>
      <c r="B491" s="24" t="s">
        <v>1156</v>
      </c>
      <c r="C491" s="24" t="s">
        <v>1157</v>
      </c>
      <c r="D491" s="25" t="s">
        <v>6</v>
      </c>
      <c r="E491" s="23">
        <v>52.293999999999997</v>
      </c>
      <c r="F491" s="26"/>
      <c r="G491" s="27">
        <f t="shared" si="44"/>
        <v>0</v>
      </c>
      <c r="H491" s="1" t="s">
        <v>1002</v>
      </c>
    </row>
    <row r="492" spans="1:8" ht="22.5">
      <c r="A492" s="28" t="s">
        <v>1197</v>
      </c>
      <c r="B492" s="24" t="s">
        <v>1159</v>
      </c>
      <c r="C492" s="24" t="s">
        <v>1160</v>
      </c>
      <c r="D492" s="25" t="s">
        <v>9</v>
      </c>
      <c r="E492" s="23">
        <v>522.94000000000005</v>
      </c>
      <c r="F492" s="26"/>
      <c r="G492" s="27">
        <f t="shared" si="44"/>
        <v>0</v>
      </c>
      <c r="H492" s="1" t="s">
        <v>1002</v>
      </c>
    </row>
    <row r="493" spans="1:8" ht="22.5">
      <c r="A493" s="29" t="s">
        <v>1198</v>
      </c>
      <c r="B493" s="13" t="s">
        <v>664</v>
      </c>
      <c r="C493" s="13" t="s">
        <v>679</v>
      </c>
      <c r="D493" s="2" t="s">
        <v>9</v>
      </c>
      <c r="E493" s="23">
        <v>1103.3800000000001</v>
      </c>
      <c r="F493" s="20"/>
      <c r="G493" s="8">
        <f t="shared" si="44"/>
        <v>0</v>
      </c>
    </row>
    <row r="494" spans="1:8" ht="22.5">
      <c r="A494" s="29" t="s">
        <v>1200</v>
      </c>
      <c r="B494" s="13" t="s">
        <v>666</v>
      </c>
      <c r="C494" s="13" t="s">
        <v>876</v>
      </c>
      <c r="D494" s="19" t="s">
        <v>9</v>
      </c>
      <c r="E494" s="30">
        <v>1103.3800000000001</v>
      </c>
      <c r="F494" s="20"/>
      <c r="G494" s="8">
        <f t="shared" si="44"/>
        <v>0</v>
      </c>
    </row>
    <row r="495" spans="1:8" ht="22.5">
      <c r="A495" s="29" t="s">
        <v>1201</v>
      </c>
      <c r="B495" s="13" t="s">
        <v>668</v>
      </c>
      <c r="C495" s="13" t="s">
        <v>1164</v>
      </c>
      <c r="D495" s="2" t="s">
        <v>9</v>
      </c>
      <c r="E495" s="23">
        <v>1103.3800000000001</v>
      </c>
      <c r="F495" s="20"/>
      <c r="G495" s="8">
        <f t="shared" si="44"/>
        <v>0</v>
      </c>
    </row>
    <row r="496" spans="1:8" ht="22.5">
      <c r="A496" s="29" t="s">
        <v>1202</v>
      </c>
      <c r="B496" s="13" t="s">
        <v>683</v>
      </c>
      <c r="C496" s="24" t="s">
        <v>1199</v>
      </c>
      <c r="D496" s="2" t="s">
        <v>9</v>
      </c>
      <c r="E496" s="23">
        <v>1103.3800000000001</v>
      </c>
      <c r="F496" s="20"/>
      <c r="G496" s="8">
        <f t="shared" si="44"/>
        <v>0</v>
      </c>
      <c r="H496" s="1" t="s">
        <v>1039</v>
      </c>
    </row>
    <row r="497" spans="1:8" ht="22.5">
      <c r="A497" s="29" t="s">
        <v>1203</v>
      </c>
      <c r="B497" s="13" t="s">
        <v>685</v>
      </c>
      <c r="C497" s="13" t="s">
        <v>878</v>
      </c>
      <c r="D497" s="2" t="s">
        <v>9</v>
      </c>
      <c r="E497" s="23">
        <v>1626.32</v>
      </c>
      <c r="F497" s="20"/>
      <c r="G497" s="8">
        <f t="shared" si="44"/>
        <v>0</v>
      </c>
    </row>
    <row r="498" spans="1:8">
      <c r="A498" s="3"/>
      <c r="B498" s="13"/>
      <c r="C498" s="13"/>
      <c r="D498" s="2"/>
      <c r="E498" s="9" t="s">
        <v>842</v>
      </c>
      <c r="F498" s="20"/>
      <c r="G498" s="20">
        <f>SUM(G484:G497)</f>
        <v>0</v>
      </c>
    </row>
    <row r="499" spans="1:8">
      <c r="A499" s="2"/>
      <c r="B499" s="17"/>
      <c r="C499" s="14" t="s">
        <v>686</v>
      </c>
      <c r="D499" s="2"/>
      <c r="E499" s="5"/>
      <c r="F499" s="20"/>
      <c r="G499" s="20"/>
    </row>
    <row r="500" spans="1:8" ht="22.5">
      <c r="A500" s="28" t="s">
        <v>1204</v>
      </c>
      <c r="B500" s="24" t="s">
        <v>1135</v>
      </c>
      <c r="C500" s="24" t="s">
        <v>1136</v>
      </c>
      <c r="D500" s="25" t="s">
        <v>6</v>
      </c>
      <c r="E500" s="23">
        <v>17.600000000000001</v>
      </c>
      <c r="F500" s="26"/>
      <c r="G500" s="27">
        <f>ROUND(E500*F500,2)</f>
        <v>0</v>
      </c>
      <c r="H500" s="1" t="s">
        <v>1002</v>
      </c>
    </row>
    <row r="501" spans="1:8" ht="33.75">
      <c r="A501" s="28" t="s">
        <v>1205</v>
      </c>
      <c r="B501" s="24" t="s">
        <v>1138</v>
      </c>
      <c r="C501" s="24" t="s">
        <v>1171</v>
      </c>
      <c r="D501" s="25" t="s">
        <v>6</v>
      </c>
      <c r="E501" s="23">
        <v>8.8000000000000007</v>
      </c>
      <c r="F501" s="26"/>
      <c r="G501" s="27">
        <f t="shared" ref="G501:G512" si="45">ROUND(E501*F501,2)</f>
        <v>0</v>
      </c>
      <c r="H501" s="1" t="s">
        <v>1002</v>
      </c>
    </row>
    <row r="502" spans="1:8" ht="33.75">
      <c r="A502" s="28" t="s">
        <v>1206</v>
      </c>
      <c r="B502" s="24" t="s">
        <v>1141</v>
      </c>
      <c r="C502" s="24" t="s">
        <v>1142</v>
      </c>
      <c r="D502" s="25" t="s">
        <v>9</v>
      </c>
      <c r="E502" s="23">
        <v>88</v>
      </c>
      <c r="F502" s="26"/>
      <c r="G502" s="27">
        <f t="shared" si="45"/>
        <v>0</v>
      </c>
      <c r="H502" s="1" t="s">
        <v>1002</v>
      </c>
    </row>
    <row r="503" spans="1:8" ht="22.5">
      <c r="A503" s="28" t="s">
        <v>1207</v>
      </c>
      <c r="B503" s="24" t="s">
        <v>1144</v>
      </c>
      <c r="C503" s="24" t="s">
        <v>1145</v>
      </c>
      <c r="D503" s="25" t="s">
        <v>6</v>
      </c>
      <c r="E503" s="23">
        <v>17.600000000000001</v>
      </c>
      <c r="F503" s="26"/>
      <c r="G503" s="27">
        <f t="shared" si="45"/>
        <v>0</v>
      </c>
      <c r="H503" s="1" t="s">
        <v>1002</v>
      </c>
    </row>
    <row r="504" spans="1:8" ht="22.5">
      <c r="A504" s="28" t="s">
        <v>1208</v>
      </c>
      <c r="B504" s="24" t="s">
        <v>1147</v>
      </c>
      <c r="C504" s="24" t="s">
        <v>1148</v>
      </c>
      <c r="D504" s="25" t="s">
        <v>61</v>
      </c>
      <c r="E504" s="23">
        <v>1.32</v>
      </c>
      <c r="F504" s="26"/>
      <c r="G504" s="27">
        <f t="shared" si="45"/>
        <v>0</v>
      </c>
      <c r="H504" s="1" t="s">
        <v>1002</v>
      </c>
    </row>
    <row r="505" spans="1:8" ht="22.5">
      <c r="A505" s="28" t="s">
        <v>1209</v>
      </c>
      <c r="B505" s="24" t="s">
        <v>1150</v>
      </c>
      <c r="C505" s="24" t="s">
        <v>1151</v>
      </c>
      <c r="D505" s="25" t="s">
        <v>9</v>
      </c>
      <c r="E505" s="23">
        <v>88</v>
      </c>
      <c r="F505" s="26"/>
      <c r="G505" s="27">
        <f t="shared" si="45"/>
        <v>0</v>
      </c>
      <c r="H505" s="1" t="s">
        <v>1002</v>
      </c>
    </row>
    <row r="506" spans="1:8" ht="33.75">
      <c r="A506" s="28" t="s">
        <v>1210</v>
      </c>
      <c r="B506" s="24" t="s">
        <v>1153</v>
      </c>
      <c r="C506" s="24" t="s">
        <v>1154</v>
      </c>
      <c r="D506" s="25" t="s">
        <v>9</v>
      </c>
      <c r="E506" s="23">
        <v>88</v>
      </c>
      <c r="F506" s="26"/>
      <c r="G506" s="27">
        <f t="shared" si="45"/>
        <v>0</v>
      </c>
      <c r="H506" s="1" t="s">
        <v>1002</v>
      </c>
    </row>
    <row r="507" spans="1:8" ht="33.75">
      <c r="A507" s="28" t="s">
        <v>1211</v>
      </c>
      <c r="B507" s="24" t="s">
        <v>1156</v>
      </c>
      <c r="C507" s="24" t="s">
        <v>1157</v>
      </c>
      <c r="D507" s="25" t="s">
        <v>6</v>
      </c>
      <c r="E507" s="23">
        <v>8.8000000000000007</v>
      </c>
      <c r="F507" s="26"/>
      <c r="G507" s="27">
        <f t="shared" si="45"/>
        <v>0</v>
      </c>
      <c r="H507" s="1" t="s">
        <v>1002</v>
      </c>
    </row>
    <row r="508" spans="1:8" ht="22.5">
      <c r="A508" s="28" t="s">
        <v>1212</v>
      </c>
      <c r="B508" s="24" t="s">
        <v>1159</v>
      </c>
      <c r="C508" s="24" t="s">
        <v>1160</v>
      </c>
      <c r="D508" s="25" t="s">
        <v>9</v>
      </c>
      <c r="E508" s="23">
        <v>88</v>
      </c>
      <c r="F508" s="26"/>
      <c r="G508" s="27">
        <f t="shared" si="45"/>
        <v>0</v>
      </c>
      <c r="H508" s="1" t="s">
        <v>1002</v>
      </c>
    </row>
    <row r="509" spans="1:8" ht="22.5">
      <c r="A509" s="29" t="s">
        <v>1213</v>
      </c>
      <c r="B509" s="13" t="s">
        <v>664</v>
      </c>
      <c r="C509" s="13" t="s">
        <v>830</v>
      </c>
      <c r="D509" s="2" t="s">
        <v>9</v>
      </c>
      <c r="E509" s="5" t="s">
        <v>688</v>
      </c>
      <c r="F509" s="20"/>
      <c r="G509" s="8">
        <f t="shared" si="45"/>
        <v>0</v>
      </c>
    </row>
    <row r="510" spans="1:8" ht="22.5">
      <c r="A510" s="29" t="s">
        <v>1214</v>
      </c>
      <c r="B510" s="13" t="s">
        <v>666</v>
      </c>
      <c r="C510" s="13" t="s">
        <v>876</v>
      </c>
      <c r="D510" s="2" t="s">
        <v>9</v>
      </c>
      <c r="E510" s="5" t="s">
        <v>688</v>
      </c>
      <c r="F510" s="20"/>
      <c r="G510" s="8">
        <f t="shared" si="45"/>
        <v>0</v>
      </c>
    </row>
    <row r="511" spans="1:8" ht="22.5">
      <c r="A511" s="29" t="s">
        <v>1217</v>
      </c>
      <c r="B511" s="13" t="s">
        <v>668</v>
      </c>
      <c r="C511" s="13" t="s">
        <v>1164</v>
      </c>
      <c r="D511" s="2" t="s">
        <v>9</v>
      </c>
      <c r="E511" s="5" t="s">
        <v>688</v>
      </c>
      <c r="F511" s="20"/>
      <c r="G511" s="8">
        <f t="shared" si="45"/>
        <v>0</v>
      </c>
    </row>
    <row r="512" spans="1:8" ht="22.5">
      <c r="A512" s="29" t="s">
        <v>1218</v>
      </c>
      <c r="B512" s="13" t="s">
        <v>683</v>
      </c>
      <c r="C512" s="13" t="s">
        <v>879</v>
      </c>
      <c r="D512" s="2" t="s">
        <v>9</v>
      </c>
      <c r="E512" s="23">
        <v>128.29</v>
      </c>
      <c r="F512" s="20"/>
      <c r="G512" s="8">
        <f t="shared" si="45"/>
        <v>0</v>
      </c>
    </row>
    <row r="513" spans="1:8" ht="22.5">
      <c r="A513" s="28" t="s">
        <v>1220</v>
      </c>
      <c r="B513" s="24" t="s">
        <v>1215</v>
      </c>
      <c r="C513" s="24" t="s">
        <v>1216</v>
      </c>
      <c r="D513" s="25" t="s">
        <v>211</v>
      </c>
      <c r="E513" s="23">
        <v>148</v>
      </c>
      <c r="F513" s="26"/>
      <c r="G513" s="27">
        <f>ROUND(E513*F513,2)</f>
        <v>0</v>
      </c>
      <c r="H513" s="1" t="s">
        <v>1002</v>
      </c>
    </row>
    <row r="514" spans="1:8">
      <c r="A514" s="3"/>
      <c r="B514" s="13"/>
      <c r="C514" s="13"/>
      <c r="D514" s="2"/>
      <c r="E514" s="9" t="s">
        <v>842</v>
      </c>
      <c r="F514" s="20"/>
      <c r="G514" s="20">
        <f>SUM(G500:G513)</f>
        <v>0</v>
      </c>
    </row>
    <row r="515" spans="1:8">
      <c r="A515" s="2"/>
      <c r="B515" s="17"/>
      <c r="C515" s="14" t="s">
        <v>692</v>
      </c>
      <c r="D515" s="2"/>
      <c r="E515" s="5"/>
      <c r="F515" s="20"/>
      <c r="G515" s="20"/>
    </row>
    <row r="516" spans="1:8" ht="22.5">
      <c r="A516" s="3" t="s">
        <v>1221</v>
      </c>
      <c r="B516" s="13" t="s">
        <v>694</v>
      </c>
      <c r="C516" s="13" t="s">
        <v>880</v>
      </c>
      <c r="D516" s="2" t="s">
        <v>6</v>
      </c>
      <c r="E516" s="23">
        <v>223.07</v>
      </c>
      <c r="F516" s="20"/>
      <c r="G516" s="8">
        <f t="shared" ref="G516:G526" si="46">ROUND(E516*F516,2)</f>
        <v>0</v>
      </c>
    </row>
    <row r="517" spans="1:8" ht="33.75">
      <c r="A517" s="28" t="s">
        <v>1222</v>
      </c>
      <c r="B517" s="24" t="s">
        <v>1138</v>
      </c>
      <c r="C517" s="24" t="s">
        <v>1219</v>
      </c>
      <c r="D517" s="25" t="s">
        <v>6</v>
      </c>
      <c r="E517" s="23">
        <v>111.535</v>
      </c>
      <c r="F517" s="26"/>
      <c r="G517" s="27">
        <f t="shared" si="46"/>
        <v>0</v>
      </c>
      <c r="H517" s="1" t="s">
        <v>1002</v>
      </c>
    </row>
    <row r="518" spans="1:8" ht="33.75">
      <c r="A518" s="28" t="s">
        <v>1223</v>
      </c>
      <c r="B518" s="24" t="s">
        <v>1141</v>
      </c>
      <c r="C518" s="24" t="s">
        <v>1142</v>
      </c>
      <c r="D518" s="25" t="s">
        <v>9</v>
      </c>
      <c r="E518" s="23">
        <v>1115.3499999999999</v>
      </c>
      <c r="F518" s="26"/>
      <c r="G518" s="27">
        <f t="shared" si="46"/>
        <v>0</v>
      </c>
      <c r="H518" s="1" t="s">
        <v>1002</v>
      </c>
    </row>
    <row r="519" spans="1:8" ht="22.5">
      <c r="A519" s="28" t="s">
        <v>1225</v>
      </c>
      <c r="B519" s="24" t="s">
        <v>1144</v>
      </c>
      <c r="C519" s="24" t="s">
        <v>1145</v>
      </c>
      <c r="D519" s="25" t="s">
        <v>6</v>
      </c>
      <c r="E519" s="23">
        <v>223.07</v>
      </c>
      <c r="F519" s="26"/>
      <c r="G519" s="27">
        <f t="shared" si="46"/>
        <v>0</v>
      </c>
      <c r="H519" s="1" t="s">
        <v>1002</v>
      </c>
    </row>
    <row r="520" spans="1:8" ht="22.5">
      <c r="A520" s="28" t="s">
        <v>1227</v>
      </c>
      <c r="B520" s="24" t="s">
        <v>1147</v>
      </c>
      <c r="C520" s="24" t="s">
        <v>1148</v>
      </c>
      <c r="D520" s="25" t="s">
        <v>61</v>
      </c>
      <c r="E520" s="23">
        <v>23.422000000000001</v>
      </c>
      <c r="F520" s="26"/>
      <c r="G520" s="27">
        <f t="shared" si="46"/>
        <v>0</v>
      </c>
      <c r="H520" s="1" t="s">
        <v>1002</v>
      </c>
    </row>
    <row r="521" spans="1:8" ht="22.5">
      <c r="A521" s="29" t="s">
        <v>1228</v>
      </c>
      <c r="B521" s="34" t="s">
        <v>1224</v>
      </c>
      <c r="C521" s="34" t="s">
        <v>1281</v>
      </c>
      <c r="D521" s="35" t="s">
        <v>9</v>
      </c>
      <c r="E521" s="33">
        <v>1115.3499999999999</v>
      </c>
      <c r="F521" s="36"/>
      <c r="G521" s="37">
        <f t="shared" si="46"/>
        <v>0</v>
      </c>
    </row>
    <row r="522" spans="1:8" ht="33.75">
      <c r="A522" s="28" t="s">
        <v>1229</v>
      </c>
      <c r="B522" s="24" t="s">
        <v>1156</v>
      </c>
      <c r="C522" s="24" t="s">
        <v>1226</v>
      </c>
      <c r="D522" s="25" t="s">
        <v>6</v>
      </c>
      <c r="E522" s="23">
        <v>111.535</v>
      </c>
      <c r="F522" s="26"/>
      <c r="G522" s="27">
        <f t="shared" si="46"/>
        <v>0</v>
      </c>
      <c r="H522" s="1" t="s">
        <v>1002</v>
      </c>
    </row>
    <row r="523" spans="1:8" ht="22.5">
      <c r="A523" s="28" t="s">
        <v>1230</v>
      </c>
      <c r="B523" s="24" t="s">
        <v>1159</v>
      </c>
      <c r="C523" s="24" t="s">
        <v>1160</v>
      </c>
      <c r="D523" s="25" t="s">
        <v>9</v>
      </c>
      <c r="E523" s="23">
        <v>1115.3499999999999</v>
      </c>
      <c r="F523" s="26"/>
      <c r="G523" s="27">
        <f t="shared" si="46"/>
        <v>0</v>
      </c>
      <c r="H523" s="1" t="s">
        <v>1002</v>
      </c>
    </row>
    <row r="524" spans="1:8" ht="22.5">
      <c r="A524" s="3" t="s">
        <v>1231</v>
      </c>
      <c r="B524" s="13" t="s">
        <v>700</v>
      </c>
      <c r="C524" s="13" t="s">
        <v>882</v>
      </c>
      <c r="D524" s="2" t="s">
        <v>9</v>
      </c>
      <c r="E524" s="23">
        <v>1115.3499999999999</v>
      </c>
      <c r="F524" s="20"/>
      <c r="G524" s="8">
        <f t="shared" si="46"/>
        <v>0</v>
      </c>
    </row>
    <row r="525" spans="1:8" ht="22.5">
      <c r="A525" s="3" t="s">
        <v>1232</v>
      </c>
      <c r="B525" s="13" t="s">
        <v>702</v>
      </c>
      <c r="C525" s="13" t="s">
        <v>883</v>
      </c>
      <c r="D525" s="2" t="s">
        <v>9</v>
      </c>
      <c r="E525" s="23">
        <v>1115.3499999999999</v>
      </c>
      <c r="F525" s="20"/>
      <c r="G525" s="8">
        <f t="shared" si="46"/>
        <v>0</v>
      </c>
    </row>
    <row r="526" spans="1:8" ht="22.5">
      <c r="A526" s="3" t="s">
        <v>1234</v>
      </c>
      <c r="B526" s="13" t="s">
        <v>704</v>
      </c>
      <c r="C526" s="13" t="s">
        <v>831</v>
      </c>
      <c r="D526" s="2" t="s">
        <v>9</v>
      </c>
      <c r="E526" s="23">
        <v>1115.3499999999999</v>
      </c>
      <c r="F526" s="20"/>
      <c r="G526" s="8">
        <f t="shared" si="46"/>
        <v>0</v>
      </c>
    </row>
    <row r="527" spans="1:8">
      <c r="A527" s="3"/>
      <c r="B527" s="13"/>
      <c r="C527" s="13"/>
      <c r="D527" s="2"/>
      <c r="E527" s="9" t="s">
        <v>842</v>
      </c>
      <c r="F527" s="20"/>
      <c r="G527" s="20">
        <f>SUM(G516:G526)</f>
        <v>0</v>
      </c>
    </row>
    <row r="528" spans="1:8">
      <c r="A528" s="2"/>
      <c r="B528" s="17"/>
      <c r="C528" s="14" t="s">
        <v>705</v>
      </c>
      <c r="D528" s="2"/>
      <c r="E528" s="5"/>
      <c r="F528" s="20"/>
      <c r="G528" s="20"/>
    </row>
    <row r="529" spans="1:8" ht="22.5">
      <c r="A529" s="3" t="s">
        <v>1235</v>
      </c>
      <c r="B529" s="13" t="s">
        <v>707</v>
      </c>
      <c r="C529" s="13" t="s">
        <v>832</v>
      </c>
      <c r="D529" s="2" t="s">
        <v>9</v>
      </c>
      <c r="E529" s="23">
        <v>592.39400000000001</v>
      </c>
      <c r="F529" s="20"/>
      <c r="G529" s="8">
        <f t="shared" ref="G529" si="47">ROUND(E529*F529,2)</f>
        <v>0</v>
      </c>
    </row>
    <row r="530" spans="1:8">
      <c r="A530" s="3"/>
      <c r="B530" s="13"/>
      <c r="C530" s="13"/>
      <c r="D530" s="2"/>
      <c r="E530" s="9" t="s">
        <v>842</v>
      </c>
      <c r="F530" s="20"/>
      <c r="G530" s="20">
        <f>G529</f>
        <v>0</v>
      </c>
    </row>
    <row r="531" spans="1:8">
      <c r="A531" s="2"/>
      <c r="B531" s="17"/>
      <c r="C531" s="14" t="s">
        <v>839</v>
      </c>
      <c r="D531" s="2"/>
      <c r="E531" s="5"/>
      <c r="F531" s="20"/>
      <c r="G531" s="20"/>
    </row>
    <row r="532" spans="1:8" ht="45">
      <c r="A532" s="3" t="s">
        <v>1236</v>
      </c>
      <c r="B532" s="13" t="s">
        <v>709</v>
      </c>
      <c r="C532" s="13" t="s">
        <v>1233</v>
      </c>
      <c r="D532" s="2" t="s">
        <v>222</v>
      </c>
      <c r="E532" s="5" t="s">
        <v>226</v>
      </c>
      <c r="F532" s="20"/>
      <c r="G532" s="8">
        <f t="shared" ref="G532:G537" si="48">ROUND(E532*F532,2)</f>
        <v>0</v>
      </c>
    </row>
    <row r="533" spans="1:8" ht="22.5">
      <c r="A533" s="3" t="s">
        <v>1237</v>
      </c>
      <c r="B533" s="13" t="s">
        <v>711</v>
      </c>
      <c r="C533" s="13" t="s">
        <v>833</v>
      </c>
      <c r="D533" s="2" t="s">
        <v>712</v>
      </c>
      <c r="E533" s="5" t="s">
        <v>713</v>
      </c>
      <c r="F533" s="20"/>
      <c r="G533" s="8">
        <f t="shared" si="48"/>
        <v>0</v>
      </c>
    </row>
    <row r="534" spans="1:8">
      <c r="A534" s="3" t="s">
        <v>1238</v>
      </c>
      <c r="B534" s="17"/>
      <c r="C534" s="17" t="s">
        <v>715</v>
      </c>
      <c r="D534" s="2" t="s">
        <v>222</v>
      </c>
      <c r="E534" s="5" t="s">
        <v>578</v>
      </c>
      <c r="F534" s="20"/>
      <c r="G534" s="8">
        <f t="shared" si="48"/>
        <v>0</v>
      </c>
    </row>
    <row r="535" spans="1:8" ht="22.5">
      <c r="A535" s="3" t="s">
        <v>1239</v>
      </c>
      <c r="B535" s="17" t="s">
        <v>717</v>
      </c>
      <c r="C535" s="17" t="s">
        <v>718</v>
      </c>
      <c r="D535" s="2" t="s">
        <v>712</v>
      </c>
      <c r="E535" s="5" t="s">
        <v>649</v>
      </c>
      <c r="F535" s="20"/>
      <c r="G535" s="8">
        <f t="shared" si="48"/>
        <v>0</v>
      </c>
    </row>
    <row r="536" spans="1:8" ht="22.5">
      <c r="A536" s="3" t="s">
        <v>1242</v>
      </c>
      <c r="B536" s="13" t="s">
        <v>711</v>
      </c>
      <c r="C536" s="13" t="s">
        <v>834</v>
      </c>
      <c r="D536" s="2" t="s">
        <v>712</v>
      </c>
      <c r="E536" s="5" t="s">
        <v>720</v>
      </c>
      <c r="F536" s="20"/>
      <c r="G536" s="8">
        <f t="shared" si="48"/>
        <v>0</v>
      </c>
    </row>
    <row r="537" spans="1:8" ht="22.5">
      <c r="A537" s="3" t="s">
        <v>1244</v>
      </c>
      <c r="B537" s="13" t="s">
        <v>711</v>
      </c>
      <c r="C537" s="13" t="s">
        <v>884</v>
      </c>
      <c r="D537" s="3" t="s">
        <v>712</v>
      </c>
      <c r="E537" s="16" t="s">
        <v>720</v>
      </c>
      <c r="F537" s="7"/>
      <c r="G537" s="8">
        <f t="shared" si="48"/>
        <v>0</v>
      </c>
    </row>
    <row r="538" spans="1:8" ht="56.25">
      <c r="A538" s="3" t="s">
        <v>1246</v>
      </c>
      <c r="B538" s="24" t="s">
        <v>503</v>
      </c>
      <c r="C538" s="24" t="s">
        <v>1240</v>
      </c>
      <c r="D538" s="28" t="s">
        <v>1241</v>
      </c>
      <c r="E538" s="31">
        <v>1</v>
      </c>
      <c r="F538" s="32"/>
      <c r="G538" s="27">
        <f>ROUND(E538*F538,2)</f>
        <v>0</v>
      </c>
      <c r="H538" s="1" t="s">
        <v>1002</v>
      </c>
    </row>
    <row r="539" spans="1:8" ht="22.5">
      <c r="A539" s="3" t="s">
        <v>1248</v>
      </c>
      <c r="B539" s="24" t="s">
        <v>503</v>
      </c>
      <c r="C539" s="24" t="s">
        <v>1243</v>
      </c>
      <c r="D539" s="28" t="s">
        <v>211</v>
      </c>
      <c r="E539" s="31">
        <v>42.25</v>
      </c>
      <c r="F539" s="32"/>
      <c r="G539" s="27">
        <f t="shared" ref="G539:G544" si="49">ROUND(E539*F539,2)</f>
        <v>0</v>
      </c>
      <c r="H539" s="1" t="s">
        <v>1002</v>
      </c>
    </row>
    <row r="540" spans="1:8" ht="22.5">
      <c r="A540" s="3" t="s">
        <v>1251</v>
      </c>
      <c r="B540" s="24" t="s">
        <v>503</v>
      </c>
      <c r="C540" s="24" t="s">
        <v>1245</v>
      </c>
      <c r="D540" s="28" t="s">
        <v>211</v>
      </c>
      <c r="E540" s="31">
        <v>7.55</v>
      </c>
      <c r="F540" s="32"/>
      <c r="G540" s="27">
        <f t="shared" si="49"/>
        <v>0</v>
      </c>
      <c r="H540" s="1" t="s">
        <v>1002</v>
      </c>
    </row>
    <row r="541" spans="1:8" ht="22.5">
      <c r="A541" s="3" t="s">
        <v>1254</v>
      </c>
      <c r="B541" s="24" t="s">
        <v>503</v>
      </c>
      <c r="C541" s="24" t="s">
        <v>1247</v>
      </c>
      <c r="D541" s="28" t="s">
        <v>211</v>
      </c>
      <c r="E541" s="31">
        <v>85</v>
      </c>
      <c r="F541" s="32"/>
      <c r="G541" s="27">
        <f t="shared" si="49"/>
        <v>0</v>
      </c>
      <c r="H541" s="1" t="s">
        <v>1002</v>
      </c>
    </row>
    <row r="542" spans="1:8" ht="22.5">
      <c r="A542" s="3" t="s">
        <v>1271</v>
      </c>
      <c r="B542" s="24" t="s">
        <v>1249</v>
      </c>
      <c r="C542" s="24" t="s">
        <v>1250</v>
      </c>
      <c r="D542" s="28" t="s">
        <v>712</v>
      </c>
      <c r="E542" s="31">
        <v>1</v>
      </c>
      <c r="F542" s="32"/>
      <c r="G542" s="27">
        <f t="shared" si="49"/>
        <v>0</v>
      </c>
      <c r="H542" s="1" t="s">
        <v>1002</v>
      </c>
    </row>
    <row r="543" spans="1:8" ht="22.5">
      <c r="A543" s="3" t="s">
        <v>1272</v>
      </c>
      <c r="B543" s="24" t="s">
        <v>1252</v>
      </c>
      <c r="C543" s="24" t="s">
        <v>1253</v>
      </c>
      <c r="D543" s="28" t="s">
        <v>9</v>
      </c>
      <c r="E543" s="31">
        <v>3.6</v>
      </c>
      <c r="F543" s="32"/>
      <c r="G543" s="27">
        <f t="shared" si="49"/>
        <v>0</v>
      </c>
      <c r="H543" s="1" t="s">
        <v>1002</v>
      </c>
    </row>
    <row r="544" spans="1:8" ht="22.5">
      <c r="A544" s="3" t="s">
        <v>1273</v>
      </c>
      <c r="B544" s="24" t="s">
        <v>503</v>
      </c>
      <c r="C544" s="24" t="s">
        <v>1255</v>
      </c>
      <c r="D544" s="28" t="s">
        <v>222</v>
      </c>
      <c r="E544" s="31">
        <v>2</v>
      </c>
      <c r="F544" s="32"/>
      <c r="G544" s="27">
        <f t="shared" si="49"/>
        <v>0</v>
      </c>
      <c r="H544" s="1" t="s">
        <v>1002</v>
      </c>
    </row>
    <row r="545" spans="1:7">
      <c r="A545" s="20"/>
      <c r="B545" s="21"/>
      <c r="C545" s="21"/>
      <c r="D545" s="20"/>
      <c r="E545" s="9" t="s">
        <v>842</v>
      </c>
      <c r="F545" s="20"/>
      <c r="G545" s="20">
        <f>SUM(G532:G544)</f>
        <v>0</v>
      </c>
    </row>
    <row r="547" spans="1:7" ht="19.5" customHeight="1">
      <c r="A547" s="82" t="s">
        <v>843</v>
      </c>
      <c r="B547" s="83"/>
      <c r="C547" s="83"/>
      <c r="D547" s="83"/>
      <c r="E547" s="84"/>
      <c r="F547" s="85">
        <f>G545+G530+G527+G514+G498+G482+G466+G449+G441+G437+G401+G393+G376+G370+G364+G355+G351+G347+G339+G319+G313+G297+G291+G278+G264+G164+G152+G145+G140+G133+G126+G120+G114+G109+G104+G99+G93+G88+G83+G78+G73+G66+G62+G57+G54+G47+G44+G37+G23+G19+G13</f>
        <v>0</v>
      </c>
      <c r="G547" s="85"/>
    </row>
  </sheetData>
  <mergeCells count="2">
    <mergeCell ref="A547:E547"/>
    <mergeCell ref="F547:G547"/>
  </mergeCells>
  <pageMargins left="0.75" right="0.75" top="1" bottom="1" header="0.5" footer="0.5"/>
  <pageSetup paperSize="9" scale="8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przetarg</vt:lpstr>
      <vt:lpstr>po mod</vt:lpstr>
      <vt:lpstr>'po mod'!Obszar_wydruku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 remont rozbiorka.rds</dc:title>
  <dc:subject/>
  <dc:creator>Urszula Sękowska</dc:creator>
  <cp:keywords/>
  <dc:description/>
  <cp:lastModifiedBy>install</cp:lastModifiedBy>
  <cp:lastPrinted>2012-08-08T05:55:17Z</cp:lastPrinted>
  <dcterms:created xsi:type="dcterms:W3CDTF">2012-06-19T15:52:43Z</dcterms:created>
  <dcterms:modified xsi:type="dcterms:W3CDTF">2012-08-08T11:16:39Z</dcterms:modified>
  <cp:category/>
</cp:coreProperties>
</file>